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" yWindow="168" windowWidth="10836" windowHeight="9012" tabRatio="709"/>
  </bookViews>
  <sheets>
    <sheet name="汇总表" sheetId="13" r:id="rId1"/>
    <sheet name="工程量清单" sheetId="9" r:id="rId2"/>
    <sheet name="材料品牌 " sheetId="16" r:id="rId3"/>
    <sheet name="措施项目清单" sheetId="6" r:id="rId4"/>
    <sheet name="其他项目清单" sheetId="7" r:id="rId5"/>
    <sheet name="规费税金清单" sheetId="15" r:id="rId6"/>
  </sheets>
  <externalReferences>
    <externalReference r:id="rId7"/>
    <externalReference r:id="rId8"/>
  </externalReferences>
  <definedNames>
    <definedName name="_1" localSheetId="2">#REF!</definedName>
    <definedName name="_1">#REF!</definedName>
    <definedName name="_10" localSheetId="2">#REF!</definedName>
    <definedName name="_10">#REF!</definedName>
    <definedName name="_11" localSheetId="2">#REF!</definedName>
    <definedName name="_11">#REF!</definedName>
    <definedName name="_15">#REF!</definedName>
    <definedName name="_21">#REF!</definedName>
    <definedName name="_29">#REF!</definedName>
    <definedName name="_3">#REF!</definedName>
    <definedName name="_31">#REF!</definedName>
    <definedName name="_33">#REF!</definedName>
    <definedName name="_35">#REF!</definedName>
    <definedName name="_38">#REF!</definedName>
    <definedName name="_41">#REF!</definedName>
    <definedName name="_42">#REF!</definedName>
    <definedName name="_44">#REF!</definedName>
    <definedName name="_47">#REF!</definedName>
    <definedName name="_5">#REF!</definedName>
    <definedName name="_7">#REF!</definedName>
    <definedName name="_编制单位">#REF!</definedName>
    <definedName name="_编制人">#REF!</definedName>
    <definedName name="_编制日期">#REF!</definedName>
    <definedName name="_编制时间">#REF!</definedName>
    <definedName name="_大写">#REF!</definedName>
    <definedName name="_法定代表人">#REF!</definedName>
    <definedName name="_复核人">#REF!</definedName>
    <definedName name="_工程地址">#REF!</definedName>
    <definedName name="_工程名称" localSheetId="2">#REF!</definedName>
    <definedName name="_工程名称" localSheetId="3">[1]Sheet2!$A$3</definedName>
    <definedName name="_工程名称" localSheetId="4">[2]Sheet2!$A$3</definedName>
    <definedName name="_工程名称">#REF!</definedName>
    <definedName name="_工程造价" localSheetId="2">#REF!</definedName>
    <definedName name="_工程造价">#REF!</definedName>
    <definedName name="_核减" localSheetId="2">#REF!</definedName>
    <definedName name="_核减">#REF!</definedName>
    <definedName name="_及注册证号">#REF!</definedName>
    <definedName name="_及注册证号编审章">#REF!</definedName>
    <definedName name="_建设单位">#REF!</definedName>
    <definedName name="_建筑面积">#REF!</definedName>
    <definedName name="_结构类型">#REF!</definedName>
    <definedName name="_经济指标">#REF!</definedName>
    <definedName name="_审定造价">#REF!</definedName>
    <definedName name="_审核单位">#REF!</definedName>
    <definedName name="_审核人">#REF!</definedName>
    <definedName name="_审核日期">#REF!</definedName>
    <definedName name="_施工单位">#REF!</definedName>
    <definedName name="_送审造价">#REF!</definedName>
    <definedName name="_投标人">#REF!</definedName>
    <definedName name="_投标总价小写">#REF!</definedName>
    <definedName name="_造价工程师">#REF!</definedName>
    <definedName name="_造价工程师造价编审人员">#REF!</definedName>
    <definedName name="_招标人">#REF!</definedName>
    <definedName name="_中介机构">#REF!</definedName>
    <definedName name="data" localSheetId="2">#REF!</definedName>
    <definedName name="data" localSheetId="3">措施项目清单!#REF!</definedName>
    <definedName name="data" localSheetId="4">其他项目清单!#REF!</definedName>
    <definedName name="data">#REF!</definedName>
    <definedName name="_xlnm.Print_Area" localSheetId="1">工程量清单!$A$1:$G$54</definedName>
    <definedName name="_xlnm.Print_Area" localSheetId="0">汇总表!$A$1:$F$25</definedName>
    <definedName name="_xlnm.Print_Titles" localSheetId="2">'材料品牌 '!$1:$2</definedName>
    <definedName name="_xlnm.Print_Titles" localSheetId="3">措施项目清单!$2:$3</definedName>
    <definedName name="_xlnm.Print_Titles" localSheetId="1">工程量清单!$1:$3</definedName>
    <definedName name="_xlnm.Print_Titles" localSheetId="4">其他项目清单!$2:$3</definedName>
  </definedNames>
  <calcPr calcId="145621"/>
</workbook>
</file>

<file path=xl/calcChain.xml><?xml version="1.0" encoding="utf-8"?>
<calcChain xmlns="http://schemas.openxmlformats.org/spreadsheetml/2006/main">
  <c r="A6" i="16" l="1"/>
  <c r="A7" i="16"/>
  <c r="A8" i="16"/>
  <c r="A9" i="16" s="1"/>
  <c r="A10" i="16" s="1"/>
  <c r="A11" i="16" s="1"/>
  <c r="A12" i="16" s="1"/>
  <c r="A13" i="16" s="1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5" i="16"/>
  <c r="B15" i="13" l="1"/>
  <c r="B13" i="13"/>
  <c r="B14" i="13"/>
  <c r="B12" i="13"/>
  <c r="B11" i="13"/>
  <c r="B10" i="13"/>
  <c r="E8" i="9" l="1"/>
  <c r="E6" i="9"/>
  <c r="E7" i="9"/>
  <c r="B9" i="13"/>
  <c r="B8" i="13"/>
  <c r="B7" i="13" l="1"/>
  <c r="B6" i="13"/>
</calcChain>
</file>

<file path=xl/sharedStrings.xml><?xml version="1.0" encoding="utf-8"?>
<sst xmlns="http://schemas.openxmlformats.org/spreadsheetml/2006/main" count="561" uniqueCount="366">
  <si>
    <t>序号</t>
    <phoneticPr fontId="1" type="noConversion"/>
  </si>
  <si>
    <t>项目名称</t>
    <phoneticPr fontId="1" type="noConversion"/>
  </si>
  <si>
    <t>计量单位</t>
    <phoneticPr fontId="1" type="noConversion"/>
  </si>
  <si>
    <t>工程数量</t>
    <phoneticPr fontId="1" type="noConversion"/>
  </si>
  <si>
    <t>1</t>
    <phoneticPr fontId="1" type="noConversion"/>
  </si>
  <si>
    <t>环境保护费</t>
    <phoneticPr fontId="1" type="noConversion"/>
  </si>
  <si>
    <t>项</t>
    <phoneticPr fontId="1" type="noConversion"/>
  </si>
  <si>
    <t>2</t>
    <phoneticPr fontId="1" type="noConversion"/>
  </si>
  <si>
    <t>临时设施费</t>
    <phoneticPr fontId="1" type="noConversion"/>
  </si>
  <si>
    <t>3</t>
    <phoneticPr fontId="1" type="noConversion"/>
  </si>
  <si>
    <t>夜间施工增加费</t>
    <phoneticPr fontId="1" type="noConversion"/>
  </si>
  <si>
    <t>4</t>
    <phoneticPr fontId="1" type="noConversion"/>
  </si>
  <si>
    <t>二次搬运费</t>
    <phoneticPr fontId="1" type="noConversion"/>
  </si>
  <si>
    <t>5</t>
    <phoneticPr fontId="1" type="noConversion"/>
  </si>
  <si>
    <t>大型机械进出场、安拆费</t>
    <phoneticPr fontId="1" type="noConversion"/>
  </si>
  <si>
    <t>6</t>
    <phoneticPr fontId="1" type="noConversion"/>
  </si>
  <si>
    <t>混凝土、钢筋混凝土模板及支架</t>
    <phoneticPr fontId="1" type="noConversion"/>
  </si>
  <si>
    <t>7</t>
    <phoneticPr fontId="1" type="noConversion"/>
  </si>
  <si>
    <t>脚手架费</t>
    <phoneticPr fontId="1" type="noConversion"/>
  </si>
  <si>
    <t>8</t>
    <phoneticPr fontId="1" type="noConversion"/>
  </si>
  <si>
    <t>已完工程及设备保护</t>
    <phoneticPr fontId="1" type="noConversion"/>
  </si>
  <si>
    <t>9</t>
    <phoneticPr fontId="1" type="noConversion"/>
  </si>
  <si>
    <t>施工降水、排水</t>
    <phoneticPr fontId="1" type="noConversion"/>
  </si>
  <si>
    <t>10</t>
    <phoneticPr fontId="1" type="noConversion"/>
  </si>
  <si>
    <t>检验试验费</t>
    <phoneticPr fontId="1" type="noConversion"/>
  </si>
  <si>
    <t>11</t>
    <phoneticPr fontId="1" type="noConversion"/>
  </si>
  <si>
    <t>赶工措施费</t>
    <phoneticPr fontId="1" type="noConversion"/>
  </si>
  <si>
    <t>12</t>
    <phoneticPr fontId="1" type="noConversion"/>
  </si>
  <si>
    <t>工程按质论价</t>
    <phoneticPr fontId="1" type="noConversion"/>
  </si>
  <si>
    <t>13</t>
    <phoneticPr fontId="1" type="noConversion"/>
  </si>
  <si>
    <t>特殊条件下施工增加费</t>
    <phoneticPr fontId="1" type="noConversion"/>
  </si>
  <si>
    <t>总计</t>
    <phoneticPr fontId="1" type="noConversion"/>
  </si>
  <si>
    <t>招标人部分</t>
    <phoneticPr fontId="1" type="noConversion"/>
  </si>
  <si>
    <t>预留金</t>
    <phoneticPr fontId="1" type="noConversion"/>
  </si>
  <si>
    <t>现场安全文明施工措施费现场考评费</t>
    <phoneticPr fontId="1" type="noConversion"/>
  </si>
  <si>
    <t>现场安全文明施工措施费奖励费</t>
    <phoneticPr fontId="1" type="noConversion"/>
  </si>
  <si>
    <t>投标人部分</t>
    <phoneticPr fontId="1" type="noConversion"/>
  </si>
  <si>
    <t>总承包服务费</t>
    <phoneticPr fontId="1" type="noConversion"/>
  </si>
  <si>
    <t>材料购置费</t>
    <phoneticPr fontId="1" type="noConversion"/>
  </si>
  <si>
    <t>零星工作项目费</t>
    <phoneticPr fontId="1" type="noConversion"/>
  </si>
  <si>
    <t>现场安全文明施工措施费基本费</t>
    <phoneticPr fontId="1" type="noConversion"/>
  </si>
  <si>
    <t>金额</t>
    <phoneticPr fontId="1" type="noConversion"/>
  </si>
  <si>
    <t>费用</t>
    <phoneticPr fontId="1" type="noConversion"/>
  </si>
  <si>
    <t>5</t>
    <phoneticPr fontId="1" type="noConversion"/>
  </si>
  <si>
    <t>m</t>
    <phoneticPr fontId="1" type="noConversion"/>
  </si>
  <si>
    <t>费用</t>
    <phoneticPr fontId="1" type="noConversion"/>
  </si>
  <si>
    <t>金额</t>
    <phoneticPr fontId="1" type="noConversion"/>
  </si>
  <si>
    <t>T=50mm  500*500mm</t>
    <phoneticPr fontId="1" type="noConversion"/>
  </si>
  <si>
    <t>二</t>
    <phoneticPr fontId="1" type="noConversion"/>
  </si>
  <si>
    <t>B</t>
    <phoneticPr fontId="1" type="noConversion"/>
  </si>
  <si>
    <t>A</t>
    <phoneticPr fontId="1" type="noConversion"/>
  </si>
  <si>
    <t>B</t>
    <phoneticPr fontId="1" type="noConversion"/>
  </si>
  <si>
    <t>m</t>
    <phoneticPr fontId="1" type="noConversion"/>
  </si>
  <si>
    <t>m</t>
    <phoneticPr fontId="1" type="noConversion"/>
  </si>
  <si>
    <r>
      <rPr>
        <sz val="10"/>
        <color indexed="8"/>
        <rFont val="黑体"/>
        <family val="3"/>
        <charset val="134"/>
      </rPr>
      <t>序号</t>
    </r>
  </si>
  <si>
    <r>
      <rPr>
        <sz val="10"/>
        <color indexed="8"/>
        <rFont val="黑体"/>
        <family val="3"/>
        <charset val="134"/>
      </rPr>
      <t>项目名称</t>
    </r>
  </si>
  <si>
    <r>
      <rPr>
        <sz val="10"/>
        <color indexed="8"/>
        <rFont val="黑体"/>
        <family val="3"/>
        <charset val="134"/>
      </rPr>
      <t>计算基础</t>
    </r>
  </si>
  <si>
    <r>
      <rPr>
        <sz val="10"/>
        <color indexed="8"/>
        <rFont val="黑体"/>
        <family val="3"/>
        <charset val="134"/>
      </rPr>
      <t>费率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黑体"/>
        <family val="3"/>
        <charset val="134"/>
      </rPr>
      <t>％</t>
    </r>
    <r>
      <rPr>
        <sz val="10"/>
        <color indexed="8"/>
        <rFont val="Times New Roman"/>
        <family val="1"/>
      </rPr>
      <t>)</t>
    </r>
  </si>
  <si>
    <r>
      <rPr>
        <sz val="10"/>
        <color indexed="8"/>
        <rFont val="黑体"/>
        <family val="3"/>
        <charset val="134"/>
      </rPr>
      <t>金额（元）</t>
    </r>
  </si>
  <si>
    <r>
      <rPr>
        <sz val="10"/>
        <color indexed="8"/>
        <rFont val="宋体"/>
        <family val="3"/>
        <charset val="134"/>
      </rPr>
      <t>规费</t>
    </r>
  </si>
  <si>
    <t>1.1</t>
  </si>
  <si>
    <r>
      <t xml:space="preserve">  </t>
    </r>
    <r>
      <rPr>
        <sz val="10"/>
        <color indexed="8"/>
        <rFont val="宋体"/>
        <family val="3"/>
        <charset val="134"/>
      </rPr>
      <t>工程排污费</t>
    </r>
  </si>
  <si>
    <r>
      <rPr>
        <sz val="10"/>
        <color indexed="8"/>
        <rFont val="宋体"/>
        <family val="3"/>
        <charset val="134"/>
      </rPr>
      <t>分部分项工程费</t>
    </r>
    <r>
      <rPr>
        <sz val="10"/>
        <color indexed="8"/>
        <rFont val="Times New Roman"/>
        <family val="1"/>
      </rPr>
      <t>+</t>
    </r>
    <r>
      <rPr>
        <sz val="10"/>
        <color indexed="8"/>
        <rFont val="宋体"/>
        <family val="3"/>
        <charset val="134"/>
      </rPr>
      <t>措施项目费</t>
    </r>
    <r>
      <rPr>
        <sz val="10"/>
        <color indexed="8"/>
        <rFont val="Times New Roman"/>
        <family val="1"/>
      </rPr>
      <t>+</t>
    </r>
    <r>
      <rPr>
        <sz val="10"/>
        <color indexed="8"/>
        <rFont val="宋体"/>
        <family val="3"/>
        <charset val="134"/>
      </rPr>
      <t>其他项目费</t>
    </r>
  </si>
  <si>
    <t>1.2</t>
  </si>
  <si>
    <r>
      <t xml:space="preserve">  </t>
    </r>
    <r>
      <rPr>
        <sz val="10"/>
        <color indexed="8"/>
        <rFont val="宋体"/>
        <family val="3"/>
        <charset val="134"/>
      </rPr>
      <t>建筑安全监督管理费</t>
    </r>
  </si>
  <si>
    <t>1.3</t>
  </si>
  <si>
    <r>
      <t xml:space="preserve">  </t>
    </r>
    <r>
      <rPr>
        <sz val="10"/>
        <color indexed="8"/>
        <rFont val="宋体"/>
        <family val="3"/>
        <charset val="134"/>
      </rPr>
      <t>社会保障费</t>
    </r>
  </si>
  <si>
    <t>1.4</t>
  </si>
  <si>
    <r>
      <t xml:space="preserve">  </t>
    </r>
    <r>
      <rPr>
        <sz val="10"/>
        <color indexed="8"/>
        <rFont val="宋体"/>
        <family val="3"/>
        <charset val="134"/>
      </rPr>
      <t>住房公积金</t>
    </r>
  </si>
  <si>
    <r>
      <rPr>
        <sz val="10"/>
        <color indexed="8"/>
        <rFont val="宋体"/>
        <family val="3"/>
        <charset val="134"/>
      </rPr>
      <t>税金</t>
    </r>
  </si>
  <si>
    <r>
      <rPr>
        <sz val="10"/>
        <color indexed="8"/>
        <rFont val="宋体"/>
        <family val="3"/>
        <charset val="134"/>
      </rPr>
      <t>分部分项工程费</t>
    </r>
    <r>
      <rPr>
        <sz val="10"/>
        <color indexed="8"/>
        <rFont val="Times New Roman"/>
        <family val="1"/>
      </rPr>
      <t>+</t>
    </r>
    <r>
      <rPr>
        <sz val="10"/>
        <color indexed="8"/>
        <rFont val="宋体"/>
        <family val="3"/>
        <charset val="134"/>
      </rPr>
      <t>措施项目费</t>
    </r>
    <r>
      <rPr>
        <sz val="10"/>
        <color indexed="8"/>
        <rFont val="Times New Roman"/>
        <family val="1"/>
      </rPr>
      <t>+</t>
    </r>
    <r>
      <rPr>
        <sz val="10"/>
        <color indexed="8"/>
        <rFont val="宋体"/>
        <family val="3"/>
        <charset val="134"/>
      </rPr>
      <t>其他项目费</t>
    </r>
    <r>
      <rPr>
        <sz val="10"/>
        <color indexed="8"/>
        <rFont val="Times New Roman"/>
        <family val="1"/>
      </rPr>
      <t>+</t>
    </r>
    <r>
      <rPr>
        <sz val="10"/>
        <color indexed="8"/>
        <rFont val="宋体"/>
        <family val="3"/>
        <charset val="134"/>
      </rPr>
      <t>规费</t>
    </r>
  </si>
  <si>
    <r>
      <rPr>
        <sz val="14"/>
        <rFont val="黑体"/>
        <family val="3"/>
        <charset val="134"/>
      </rPr>
      <t>规费、税金清单计价表</t>
    </r>
    <phoneticPr fontId="1" type="noConversion"/>
  </si>
  <si>
    <t>总计</t>
    <phoneticPr fontId="1" type="noConversion"/>
  </si>
  <si>
    <r>
      <rPr>
        <b/>
        <sz val="9"/>
        <rFont val="宋体"/>
        <family val="3"/>
        <charset val="134"/>
      </rPr>
      <t>序号</t>
    </r>
    <phoneticPr fontId="1" type="noConversion"/>
  </si>
  <si>
    <r>
      <rPr>
        <b/>
        <sz val="9"/>
        <rFont val="宋体"/>
        <family val="3"/>
        <charset val="134"/>
      </rPr>
      <t>项目名称</t>
    </r>
    <phoneticPr fontId="1" type="noConversion"/>
  </si>
  <si>
    <r>
      <rPr>
        <b/>
        <sz val="9"/>
        <rFont val="宋体"/>
        <family val="3"/>
        <charset val="134"/>
      </rPr>
      <t>项目内容</t>
    </r>
    <phoneticPr fontId="1" type="noConversion"/>
  </si>
  <si>
    <r>
      <rPr>
        <b/>
        <sz val="9"/>
        <rFont val="宋体"/>
        <family val="3"/>
        <charset val="134"/>
      </rPr>
      <t>计量</t>
    </r>
    <r>
      <rPr>
        <b/>
        <sz val="9"/>
        <rFont val="Times New Roman"/>
        <family val="1"/>
      </rPr>
      <t xml:space="preserve">     </t>
    </r>
    <r>
      <rPr>
        <b/>
        <sz val="9"/>
        <rFont val="宋体"/>
        <family val="3"/>
        <charset val="134"/>
      </rPr>
      <t>单位</t>
    </r>
    <phoneticPr fontId="1" type="noConversion"/>
  </si>
  <si>
    <r>
      <rPr>
        <b/>
        <sz val="9"/>
        <rFont val="宋体"/>
        <family val="3"/>
        <charset val="134"/>
      </rPr>
      <t>工程数量</t>
    </r>
    <phoneticPr fontId="1" type="noConversion"/>
  </si>
  <si>
    <r>
      <rPr>
        <b/>
        <sz val="9"/>
        <rFont val="宋体"/>
        <family val="3"/>
        <charset val="134"/>
      </rPr>
      <t>综合单价</t>
    </r>
    <phoneticPr fontId="1" type="noConversion"/>
  </si>
  <si>
    <r>
      <rPr>
        <b/>
        <sz val="9"/>
        <rFont val="宋体"/>
        <family val="3"/>
        <charset val="134"/>
      </rPr>
      <t>合价</t>
    </r>
    <phoneticPr fontId="1" type="noConversion"/>
  </si>
  <si>
    <r>
      <rPr>
        <b/>
        <sz val="9"/>
        <rFont val="宋体"/>
        <family val="3"/>
        <charset val="134"/>
      </rPr>
      <t>一</t>
    </r>
    <phoneticPr fontId="1" type="noConversion"/>
  </si>
  <si>
    <r>
      <rPr>
        <b/>
        <sz val="9"/>
        <rFont val="宋体"/>
        <family val="3"/>
        <charset val="134"/>
      </rPr>
      <t>净化装修部分</t>
    </r>
    <phoneticPr fontId="1" type="noConversion"/>
  </si>
  <si>
    <r>
      <rPr>
        <sz val="9"/>
        <rFont val="宋体"/>
        <family val="3"/>
        <charset val="134"/>
      </rPr>
      <t>吊顶</t>
    </r>
    <phoneticPr fontId="1" type="noConversion"/>
  </si>
  <si>
    <r>
      <t>m</t>
    </r>
    <r>
      <rPr>
        <vertAlign val="superscript"/>
        <sz val="9"/>
        <rFont val="Times New Roman"/>
        <family val="1"/>
      </rPr>
      <t>2</t>
    </r>
    <phoneticPr fontId="1" type="noConversion"/>
  </si>
  <si>
    <r>
      <rPr>
        <sz val="9"/>
        <rFont val="宋体"/>
        <family val="3"/>
        <charset val="134"/>
      </rPr>
      <t>隔断</t>
    </r>
    <phoneticPr fontId="1" type="noConversion"/>
  </si>
  <si>
    <r>
      <rPr>
        <sz val="9"/>
        <rFont val="宋体"/>
        <family val="3"/>
        <charset val="134"/>
      </rPr>
      <t>金属装饰线（电泳）</t>
    </r>
    <phoneticPr fontId="1" type="noConversion"/>
  </si>
  <si>
    <r>
      <t>R50</t>
    </r>
    <r>
      <rPr>
        <sz val="9"/>
        <rFont val="宋体"/>
        <family val="3"/>
        <charset val="134"/>
      </rPr>
      <t>成品金属圆角</t>
    </r>
    <r>
      <rPr>
        <sz val="9"/>
        <rFont val="Times New Roman"/>
        <family val="1"/>
      </rPr>
      <t>\</t>
    </r>
    <r>
      <rPr>
        <sz val="9"/>
        <rFont val="宋体"/>
        <family val="3"/>
        <charset val="134"/>
      </rPr>
      <t>阴阳角线</t>
    </r>
    <r>
      <rPr>
        <sz val="9"/>
        <rFont val="Times New Roman"/>
        <family val="1"/>
      </rPr>
      <t>\</t>
    </r>
    <r>
      <rPr>
        <sz val="9"/>
        <rFont val="宋体"/>
        <family val="3"/>
        <charset val="134"/>
      </rPr>
      <t>详见图纸</t>
    </r>
    <phoneticPr fontId="1" type="noConversion"/>
  </si>
  <si>
    <r>
      <t>50</t>
    </r>
    <r>
      <rPr>
        <sz val="9"/>
        <rFont val="宋体"/>
        <family val="3"/>
        <charset val="134"/>
      </rPr>
      <t>型成品钢制净化门</t>
    </r>
    <phoneticPr fontId="1" type="noConversion"/>
  </si>
  <si>
    <r>
      <rPr>
        <sz val="9"/>
        <rFont val="宋体"/>
        <family val="3"/>
        <charset val="134"/>
      </rPr>
      <t>个</t>
    </r>
    <phoneticPr fontId="1" type="noConversion"/>
  </si>
  <si>
    <r>
      <t>100</t>
    </r>
    <r>
      <rPr>
        <sz val="9"/>
        <rFont val="宋体"/>
        <family val="3"/>
        <charset val="134"/>
      </rPr>
      <t>型成品钢制净化门（土建墙）</t>
    </r>
    <phoneticPr fontId="1" type="noConversion"/>
  </si>
  <si>
    <r>
      <t>50</t>
    </r>
    <r>
      <rPr>
        <sz val="9"/>
        <rFont val="宋体"/>
        <family val="3"/>
        <charset val="134"/>
      </rPr>
      <t>型成品净化窗</t>
    </r>
    <r>
      <rPr>
        <sz val="9"/>
        <rFont val="Times New Roman"/>
        <family val="1"/>
      </rPr>
      <t>C1</t>
    </r>
    <phoneticPr fontId="1" type="noConversion"/>
  </si>
  <si>
    <r>
      <t>50</t>
    </r>
    <r>
      <rPr>
        <sz val="9"/>
        <rFont val="宋体"/>
        <family val="3"/>
        <charset val="134"/>
      </rPr>
      <t>型成品净化窗</t>
    </r>
    <r>
      <rPr>
        <sz val="9"/>
        <rFont val="Times New Roman"/>
        <family val="1"/>
      </rPr>
      <t>C2</t>
    </r>
    <phoneticPr fontId="1" type="noConversion"/>
  </si>
  <si>
    <r>
      <t>2000*1000\</t>
    </r>
    <r>
      <rPr>
        <sz val="9"/>
        <rFont val="宋体"/>
        <family val="3"/>
        <charset val="134"/>
      </rPr>
      <t>窗框门板钢板喷塑、窗框</t>
    </r>
    <r>
      <rPr>
        <sz val="9"/>
        <rFont val="Times New Roman"/>
        <family val="1"/>
      </rPr>
      <t>1.5</t>
    </r>
    <r>
      <rPr>
        <sz val="9"/>
        <rFont val="宋体"/>
        <family val="3"/>
        <charset val="134"/>
      </rPr>
      <t>厚钢板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5mm</t>
    </r>
    <r>
      <rPr>
        <sz val="9"/>
        <rFont val="宋体"/>
        <family val="3"/>
        <charset val="134"/>
      </rPr>
      <t>钢化玻璃</t>
    </r>
    <phoneticPr fontId="1" type="noConversion"/>
  </si>
  <si>
    <r>
      <t>50</t>
    </r>
    <r>
      <rPr>
        <sz val="9"/>
        <rFont val="宋体"/>
        <family val="3"/>
        <charset val="134"/>
      </rPr>
      <t>型成品净化窗</t>
    </r>
    <r>
      <rPr>
        <sz val="9"/>
        <rFont val="Times New Roman"/>
        <family val="1"/>
      </rPr>
      <t>C3</t>
    </r>
    <phoneticPr fontId="1" type="noConversion"/>
  </si>
  <si>
    <r>
      <t>1600*1000\</t>
    </r>
    <r>
      <rPr>
        <sz val="9"/>
        <rFont val="宋体"/>
        <family val="3"/>
        <charset val="134"/>
      </rPr>
      <t>窗框门板钢板喷塑、窗框</t>
    </r>
    <r>
      <rPr>
        <sz val="9"/>
        <rFont val="Times New Roman"/>
        <family val="1"/>
      </rPr>
      <t>1.5</t>
    </r>
    <r>
      <rPr>
        <sz val="9"/>
        <rFont val="宋体"/>
        <family val="3"/>
        <charset val="134"/>
      </rPr>
      <t>厚钢板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5mm</t>
    </r>
    <r>
      <rPr>
        <sz val="9"/>
        <rFont val="宋体"/>
        <family val="3"/>
        <charset val="134"/>
      </rPr>
      <t>钢化玻璃</t>
    </r>
    <phoneticPr fontId="1" type="noConversion"/>
  </si>
  <si>
    <r>
      <rPr>
        <sz val="9"/>
        <rFont val="宋体"/>
        <family val="3"/>
        <charset val="134"/>
      </rPr>
      <t>可拆净化安全门</t>
    </r>
    <phoneticPr fontId="1" type="noConversion"/>
  </si>
  <si>
    <r>
      <t>1500*2300\</t>
    </r>
    <r>
      <rPr>
        <sz val="9"/>
        <rFont val="宋体"/>
        <family val="3"/>
        <charset val="134"/>
      </rPr>
      <t>门框门板钢板喷塑、门框</t>
    </r>
    <r>
      <rPr>
        <sz val="9"/>
        <rFont val="Times New Roman"/>
        <family val="1"/>
      </rPr>
      <t>1.5</t>
    </r>
    <r>
      <rPr>
        <sz val="9"/>
        <rFont val="宋体"/>
        <family val="3"/>
        <charset val="134"/>
      </rPr>
      <t>厚钢板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5mm</t>
    </r>
    <r>
      <rPr>
        <sz val="9"/>
        <rFont val="宋体"/>
        <family val="3"/>
        <charset val="134"/>
      </rPr>
      <t>钢化玻璃</t>
    </r>
    <phoneticPr fontId="1" type="noConversion"/>
  </si>
  <si>
    <r>
      <rPr>
        <sz val="9"/>
        <rFont val="宋体"/>
        <family val="3"/>
        <charset val="134"/>
      </rPr>
      <t>不锈钢传递窗</t>
    </r>
    <phoneticPr fontId="1" type="noConversion"/>
  </si>
  <si>
    <r>
      <rPr>
        <sz val="9"/>
        <rFont val="宋体"/>
        <family val="3"/>
        <charset val="134"/>
      </rPr>
      <t>套</t>
    </r>
    <phoneticPr fontId="1" type="noConversion"/>
  </si>
  <si>
    <r>
      <t>PVC</t>
    </r>
    <r>
      <rPr>
        <sz val="9"/>
        <rFont val="宋体"/>
        <family val="3"/>
        <charset val="134"/>
      </rPr>
      <t>地面</t>
    </r>
    <phoneticPr fontId="1" type="noConversion"/>
  </si>
  <si>
    <r>
      <rPr>
        <sz val="9"/>
        <rFont val="宋体"/>
        <family val="3"/>
        <charset val="134"/>
      </rPr>
      <t>上人检修口</t>
    </r>
    <phoneticPr fontId="1" type="noConversion"/>
  </si>
  <si>
    <r>
      <rPr>
        <sz val="9"/>
        <rFont val="宋体"/>
        <family val="3"/>
        <charset val="134"/>
      </rPr>
      <t>项</t>
    </r>
    <phoneticPr fontId="1" type="noConversion"/>
  </si>
  <si>
    <r>
      <rPr>
        <b/>
        <sz val="9"/>
        <rFont val="宋体"/>
        <family val="3"/>
        <charset val="134"/>
      </rPr>
      <t>净化电气部分</t>
    </r>
    <phoneticPr fontId="1" type="noConversion"/>
  </si>
  <si>
    <r>
      <rPr>
        <b/>
        <sz val="9"/>
        <rFont val="宋体"/>
        <family val="3"/>
        <charset val="134"/>
      </rPr>
      <t>净化强电部分</t>
    </r>
    <phoneticPr fontId="1" type="noConversion"/>
  </si>
  <si>
    <r>
      <rPr>
        <sz val="9"/>
        <rFont val="宋体"/>
        <family val="3"/>
        <charset val="134"/>
      </rPr>
      <t>双管净化荧光灯</t>
    </r>
    <phoneticPr fontId="1" type="noConversion"/>
  </si>
  <si>
    <r>
      <rPr>
        <sz val="9"/>
        <rFont val="宋体"/>
        <family val="3"/>
        <charset val="134"/>
      </rPr>
      <t>盏</t>
    </r>
    <phoneticPr fontId="1" type="noConversion"/>
  </si>
  <si>
    <r>
      <rPr>
        <sz val="9"/>
        <rFont val="宋体"/>
        <family val="3"/>
        <charset val="134"/>
      </rPr>
      <t>应急净化荧光灯</t>
    </r>
    <phoneticPr fontId="1" type="noConversion"/>
  </si>
  <si>
    <r>
      <rPr>
        <sz val="9"/>
        <rFont val="宋体"/>
        <family val="3"/>
        <charset val="134"/>
      </rPr>
      <t>防水防虫吸顶灯</t>
    </r>
    <phoneticPr fontId="1" type="noConversion"/>
  </si>
  <si>
    <r>
      <rPr>
        <sz val="9"/>
        <rFont val="宋体"/>
        <family val="3"/>
        <charset val="134"/>
      </rPr>
      <t>紫外线杀菌灯</t>
    </r>
    <phoneticPr fontId="1" type="noConversion"/>
  </si>
  <si>
    <r>
      <rPr>
        <sz val="9"/>
        <rFont val="宋体"/>
        <family val="3"/>
        <charset val="134"/>
      </rPr>
      <t>只</t>
    </r>
    <phoneticPr fontId="1" type="noConversion"/>
  </si>
  <si>
    <r>
      <rPr>
        <sz val="9"/>
        <rFont val="宋体"/>
        <family val="3"/>
        <charset val="134"/>
      </rPr>
      <t>单联单控跷板开关</t>
    </r>
    <phoneticPr fontId="1" type="noConversion"/>
  </si>
  <si>
    <r>
      <rPr>
        <sz val="9"/>
        <rFont val="宋体"/>
        <family val="3"/>
        <charset val="134"/>
      </rPr>
      <t>双联双控跷板开关</t>
    </r>
    <phoneticPr fontId="1" type="noConversion"/>
  </si>
  <si>
    <r>
      <rPr>
        <sz val="9"/>
        <rFont val="宋体"/>
        <family val="3"/>
        <charset val="134"/>
      </rPr>
      <t>单相两、三眼组合式插座</t>
    </r>
    <phoneticPr fontId="1" type="noConversion"/>
  </si>
  <si>
    <r>
      <rPr>
        <sz val="9"/>
        <rFont val="宋体"/>
        <family val="3"/>
        <charset val="134"/>
      </rPr>
      <t>接线盒</t>
    </r>
    <phoneticPr fontId="1" type="noConversion"/>
  </si>
  <si>
    <r>
      <rPr>
        <sz val="9"/>
        <rFont val="宋体"/>
        <family val="3"/>
        <charset val="134"/>
      </rPr>
      <t>聚乙烯绝缘电线</t>
    </r>
    <phoneticPr fontId="1" type="noConversion"/>
  </si>
  <si>
    <r>
      <rPr>
        <sz val="9"/>
        <rFont val="宋体"/>
        <family val="3"/>
        <charset val="134"/>
      </rPr>
      <t>米</t>
    </r>
    <phoneticPr fontId="1" type="noConversion"/>
  </si>
  <si>
    <r>
      <rPr>
        <sz val="9"/>
        <rFont val="宋体"/>
        <family val="3"/>
        <charset val="134"/>
      </rPr>
      <t>耐火聚乙烯绝缘电线</t>
    </r>
    <phoneticPr fontId="1" type="noConversion"/>
  </si>
  <si>
    <r>
      <rPr>
        <sz val="9"/>
        <rFont val="宋体"/>
        <family val="3"/>
        <charset val="134"/>
      </rPr>
      <t>交联聚乙烯绝缘电线</t>
    </r>
    <phoneticPr fontId="1" type="noConversion"/>
  </si>
  <si>
    <r>
      <rPr>
        <sz val="9"/>
        <rFont val="宋体"/>
        <family val="3"/>
        <charset val="134"/>
      </rPr>
      <t>交联聚乙烯绝缘电缆</t>
    </r>
    <phoneticPr fontId="1" type="noConversion"/>
  </si>
  <si>
    <r>
      <rPr>
        <sz val="9"/>
        <rFont val="宋体"/>
        <family val="3"/>
        <charset val="134"/>
      </rPr>
      <t>紧锭钢管</t>
    </r>
    <phoneticPr fontId="1" type="noConversion"/>
  </si>
  <si>
    <r>
      <rPr>
        <sz val="9"/>
        <rFont val="宋体"/>
        <family val="3"/>
        <charset val="134"/>
      </rPr>
      <t>镀锌桥架</t>
    </r>
    <phoneticPr fontId="1" type="noConversion"/>
  </si>
  <si>
    <r>
      <rPr>
        <sz val="9"/>
        <rFont val="宋体"/>
        <family val="3"/>
        <charset val="134"/>
      </rPr>
      <t>镀锌桥架弯头三通</t>
    </r>
    <phoneticPr fontId="1" type="noConversion"/>
  </si>
  <si>
    <r>
      <rPr>
        <sz val="9"/>
        <rFont val="宋体"/>
        <family val="3"/>
        <charset val="134"/>
      </rPr>
      <t>动力配电箱</t>
    </r>
    <phoneticPr fontId="1" type="noConversion"/>
  </si>
  <si>
    <r>
      <rPr>
        <sz val="9"/>
        <rFont val="宋体"/>
        <family val="3"/>
        <charset val="134"/>
      </rPr>
      <t>台</t>
    </r>
    <phoneticPr fontId="1" type="noConversion"/>
  </si>
  <si>
    <r>
      <rPr>
        <b/>
        <sz val="9"/>
        <rFont val="宋体"/>
        <family val="3"/>
        <charset val="134"/>
      </rPr>
      <t>净化弱电部分</t>
    </r>
    <phoneticPr fontId="1" type="noConversion"/>
  </si>
  <si>
    <r>
      <rPr>
        <sz val="9"/>
        <rFont val="宋体"/>
        <family val="3"/>
        <charset val="134"/>
      </rPr>
      <t>硬盘录像机</t>
    </r>
    <phoneticPr fontId="1" type="noConversion"/>
  </si>
  <si>
    <r>
      <rPr>
        <sz val="9"/>
        <rFont val="宋体"/>
        <family val="3"/>
        <charset val="134"/>
      </rPr>
      <t>液晶监视器</t>
    </r>
    <phoneticPr fontId="1" type="noConversion"/>
  </si>
  <si>
    <r>
      <rPr>
        <sz val="9"/>
        <rFont val="宋体"/>
        <family val="3"/>
        <charset val="134"/>
      </rPr>
      <t>视频线</t>
    </r>
    <phoneticPr fontId="1" type="noConversion"/>
  </si>
  <si>
    <r>
      <rPr>
        <sz val="9"/>
        <rFont val="宋体"/>
        <family val="3"/>
        <charset val="134"/>
      </rPr>
      <t>电源线</t>
    </r>
    <phoneticPr fontId="1" type="noConversion"/>
  </si>
  <si>
    <r>
      <rPr>
        <sz val="9"/>
        <rFont val="宋体"/>
        <family val="3"/>
        <charset val="134"/>
      </rPr>
      <t>线管</t>
    </r>
    <phoneticPr fontId="1" type="noConversion"/>
  </si>
  <si>
    <r>
      <rPr>
        <b/>
        <sz val="9"/>
        <rFont val="宋体"/>
        <family val="3"/>
        <charset val="134"/>
      </rPr>
      <t>小</t>
    </r>
    <r>
      <rPr>
        <b/>
        <sz val="9"/>
        <rFont val="Times New Roman"/>
        <family val="1"/>
      </rPr>
      <t xml:space="preserve">    </t>
    </r>
    <r>
      <rPr>
        <b/>
        <sz val="9"/>
        <rFont val="宋体"/>
        <family val="3"/>
        <charset val="134"/>
      </rPr>
      <t>计</t>
    </r>
    <phoneticPr fontId="1" type="noConversion"/>
  </si>
  <si>
    <r>
      <rPr>
        <sz val="9"/>
        <rFont val="宋体"/>
        <family val="3"/>
        <charset val="134"/>
      </rPr>
      <t>数据网络模块</t>
    </r>
    <phoneticPr fontId="1" type="noConversion"/>
  </si>
  <si>
    <r>
      <rPr>
        <sz val="9"/>
        <rFont val="宋体"/>
        <family val="3"/>
        <charset val="134"/>
      </rPr>
      <t>数据电话模块</t>
    </r>
    <phoneticPr fontId="1" type="noConversion"/>
  </si>
  <si>
    <r>
      <rPr>
        <sz val="9"/>
        <rFont val="宋体"/>
        <family val="3"/>
        <charset val="134"/>
      </rPr>
      <t>面板</t>
    </r>
    <phoneticPr fontId="1" type="noConversion"/>
  </si>
  <si>
    <r>
      <rPr>
        <sz val="9"/>
        <rFont val="宋体"/>
        <family val="3"/>
        <charset val="134"/>
      </rPr>
      <t>块</t>
    </r>
    <phoneticPr fontId="1" type="noConversion"/>
  </si>
  <si>
    <r>
      <rPr>
        <sz val="9"/>
        <rFont val="宋体"/>
        <family val="3"/>
        <charset val="134"/>
      </rPr>
      <t>网络配线架</t>
    </r>
    <phoneticPr fontId="1" type="noConversion"/>
  </si>
  <si>
    <r>
      <rPr>
        <sz val="9"/>
        <rFont val="宋体"/>
        <family val="3"/>
        <charset val="134"/>
      </rPr>
      <t>电话配线架</t>
    </r>
    <phoneticPr fontId="1" type="noConversion"/>
  </si>
  <si>
    <r>
      <rPr>
        <sz val="9"/>
        <rFont val="宋体"/>
        <family val="3"/>
        <charset val="134"/>
      </rPr>
      <t>理线架</t>
    </r>
    <phoneticPr fontId="1" type="noConversion"/>
  </si>
  <si>
    <r>
      <rPr>
        <sz val="9"/>
        <rFont val="宋体"/>
        <family val="3"/>
        <charset val="134"/>
      </rPr>
      <t>服务器机柜</t>
    </r>
    <phoneticPr fontId="1" type="noConversion"/>
  </si>
  <si>
    <r>
      <rPr>
        <sz val="9"/>
        <rFont val="宋体"/>
        <family val="3"/>
        <charset val="134"/>
      </rPr>
      <t>超五类网线</t>
    </r>
    <phoneticPr fontId="1" type="noConversion"/>
  </si>
  <si>
    <r>
      <rPr>
        <sz val="9"/>
        <rFont val="宋体"/>
        <family val="3"/>
        <charset val="134"/>
      </rPr>
      <t>箱</t>
    </r>
    <phoneticPr fontId="1" type="noConversion"/>
  </si>
  <si>
    <r>
      <rPr>
        <sz val="9"/>
        <rFont val="宋体"/>
        <family val="3"/>
        <charset val="134"/>
      </rPr>
      <t>网络跳线</t>
    </r>
    <phoneticPr fontId="1" type="noConversion"/>
  </si>
  <si>
    <r>
      <rPr>
        <sz val="9"/>
        <rFont val="宋体"/>
        <family val="3"/>
        <charset val="134"/>
      </rPr>
      <t>根</t>
    </r>
    <phoneticPr fontId="1" type="noConversion"/>
  </si>
  <si>
    <r>
      <rPr>
        <sz val="9"/>
        <rFont val="宋体"/>
        <family val="3"/>
        <charset val="134"/>
      </rPr>
      <t>读卡器</t>
    </r>
    <phoneticPr fontId="1" type="noConversion"/>
  </si>
  <si>
    <r>
      <rPr>
        <sz val="9"/>
        <rFont val="宋体"/>
        <family val="3"/>
        <charset val="134"/>
      </rPr>
      <t>出门按钮</t>
    </r>
    <phoneticPr fontId="1" type="noConversion"/>
  </si>
  <si>
    <r>
      <rPr>
        <sz val="9"/>
        <rFont val="宋体"/>
        <family val="3"/>
        <charset val="134"/>
      </rPr>
      <t>电磁门锁</t>
    </r>
    <phoneticPr fontId="1" type="noConversion"/>
  </si>
  <si>
    <r>
      <rPr>
        <sz val="9"/>
        <rFont val="宋体"/>
        <family val="3"/>
        <charset val="134"/>
      </rPr>
      <t>控制线</t>
    </r>
    <phoneticPr fontId="1" type="noConversion"/>
  </si>
  <si>
    <r>
      <rPr>
        <sz val="9"/>
        <rFont val="宋体"/>
        <family val="3"/>
        <charset val="134"/>
      </rPr>
      <t>土建墙体门窗洞切割</t>
    </r>
    <phoneticPr fontId="1" type="noConversion"/>
  </si>
  <si>
    <r>
      <t>200</t>
    </r>
    <r>
      <rPr>
        <sz val="9"/>
        <rFont val="宋体"/>
        <family val="3"/>
        <charset val="134"/>
      </rPr>
      <t>墙体切割，水泥粉刷、修整齐平</t>
    </r>
    <phoneticPr fontId="1" type="noConversion"/>
  </si>
  <si>
    <r>
      <rPr>
        <sz val="9"/>
        <rFont val="宋体"/>
        <family val="3"/>
        <charset val="134"/>
      </rPr>
      <t>不锈钢管</t>
    </r>
    <phoneticPr fontId="1" type="noConversion"/>
  </si>
  <si>
    <r>
      <rPr>
        <sz val="9"/>
        <rFont val="宋体"/>
        <family val="3"/>
        <charset val="134"/>
      </rPr>
      <t>管路吹扫试压清洗</t>
    </r>
    <phoneticPr fontId="1" type="noConversion"/>
  </si>
  <si>
    <r>
      <rPr>
        <sz val="9"/>
        <rFont val="宋体"/>
        <family val="3"/>
        <charset val="134"/>
      </rPr>
      <t>吹扫试压，脱脂清，钝化清洗</t>
    </r>
    <r>
      <rPr>
        <sz val="9"/>
        <rFont val="Times New Roman"/>
        <family val="1"/>
      </rPr>
      <t xml:space="preserve">    </t>
    </r>
    <phoneticPr fontId="1" type="noConversion"/>
  </si>
  <si>
    <r>
      <rPr>
        <sz val="9"/>
        <rFont val="宋体"/>
        <family val="3"/>
        <charset val="134"/>
      </rPr>
      <t>式</t>
    </r>
    <phoneticPr fontId="1" type="noConversion"/>
  </si>
  <si>
    <r>
      <rPr>
        <sz val="9"/>
        <rFont val="宋体"/>
        <family val="3"/>
        <charset val="134"/>
      </rPr>
      <t>不锈钢焊接弯头</t>
    </r>
    <phoneticPr fontId="1" type="noConversion"/>
  </si>
  <si>
    <r>
      <rPr>
        <sz val="9"/>
        <rFont val="宋体"/>
        <family val="3"/>
        <charset val="134"/>
      </rPr>
      <t>不锈钢焊接三通</t>
    </r>
    <phoneticPr fontId="1" type="noConversion"/>
  </si>
  <si>
    <r>
      <rPr>
        <sz val="9"/>
        <rFont val="宋体"/>
        <family val="3"/>
        <charset val="134"/>
      </rPr>
      <t>不锈钢快装卡箍</t>
    </r>
    <phoneticPr fontId="1" type="noConversion"/>
  </si>
  <si>
    <r>
      <rPr>
        <sz val="9"/>
        <rFont val="宋体"/>
        <family val="3"/>
        <charset val="134"/>
      </rPr>
      <t>不锈钢水管快装接头</t>
    </r>
    <phoneticPr fontId="1" type="noConversion"/>
  </si>
  <si>
    <r>
      <rPr>
        <sz val="9"/>
        <rFont val="宋体"/>
        <family val="3"/>
        <charset val="134"/>
      </rPr>
      <t>不锈钢</t>
    </r>
    <r>
      <rPr>
        <sz val="9"/>
        <rFont val="Times New Roman"/>
        <family val="1"/>
      </rPr>
      <t>2P</t>
    </r>
    <r>
      <rPr>
        <sz val="9"/>
        <rFont val="宋体"/>
        <family val="3"/>
        <charset val="134"/>
      </rPr>
      <t>卫生球阀</t>
    </r>
    <phoneticPr fontId="1" type="noConversion"/>
  </si>
  <si>
    <r>
      <rPr>
        <sz val="9"/>
        <rFont val="宋体"/>
        <family val="3"/>
        <charset val="134"/>
      </rPr>
      <t>泄压阀</t>
    </r>
    <phoneticPr fontId="1" type="noConversion"/>
  </si>
  <si>
    <r>
      <rPr>
        <sz val="9"/>
        <rFont val="宋体"/>
        <family val="3"/>
        <charset val="134"/>
      </rPr>
      <t>卫生不锈钢管子架</t>
    </r>
    <phoneticPr fontId="1" type="noConversion"/>
  </si>
  <si>
    <r>
      <rPr>
        <sz val="9"/>
        <rFont val="宋体"/>
        <family val="3"/>
        <charset val="134"/>
      </rPr>
      <t>卫生不锈钢装饰圆圈</t>
    </r>
    <phoneticPr fontId="1" type="noConversion"/>
  </si>
  <si>
    <r>
      <rPr>
        <sz val="9"/>
        <rFont val="宋体"/>
        <family val="3"/>
        <charset val="134"/>
      </rPr>
      <t>压力表</t>
    </r>
    <r>
      <rPr>
        <sz val="9"/>
        <rFont val="Times New Roman"/>
        <family val="1"/>
      </rPr>
      <t xml:space="preserve"> </t>
    </r>
    <phoneticPr fontId="1" type="noConversion"/>
  </si>
  <si>
    <r>
      <rPr>
        <sz val="9"/>
        <rFont val="宋体"/>
        <family val="3"/>
        <charset val="134"/>
      </rPr>
      <t>纯水设备</t>
    </r>
    <phoneticPr fontId="1" type="noConversion"/>
  </si>
  <si>
    <r>
      <t>PPR</t>
    </r>
    <r>
      <rPr>
        <sz val="9"/>
        <rFont val="宋体"/>
        <family val="3"/>
        <charset val="134"/>
      </rPr>
      <t>冷水管</t>
    </r>
    <phoneticPr fontId="1" type="noConversion"/>
  </si>
  <si>
    <r>
      <rPr>
        <sz val="9"/>
        <rFont val="宋体"/>
        <family val="3"/>
        <charset val="134"/>
      </rPr>
      <t>管道支吊架</t>
    </r>
    <phoneticPr fontId="1" type="noConversion"/>
  </si>
  <si>
    <r>
      <rPr>
        <sz val="9"/>
        <rFont val="宋体"/>
        <family val="3"/>
        <charset val="134"/>
      </rPr>
      <t>排水水管</t>
    </r>
    <phoneticPr fontId="1" type="noConversion"/>
  </si>
  <si>
    <r>
      <rPr>
        <sz val="9"/>
        <rFont val="宋体"/>
        <family val="3"/>
        <charset val="134"/>
      </rPr>
      <t>管道附件</t>
    </r>
    <phoneticPr fontId="1" type="noConversion"/>
  </si>
  <si>
    <r>
      <rPr>
        <sz val="9"/>
        <rFont val="宋体"/>
        <family val="3"/>
        <charset val="134"/>
      </rPr>
      <t>三通、弯头、直接等</t>
    </r>
    <phoneticPr fontId="1" type="noConversion"/>
  </si>
  <si>
    <r>
      <t>800*2300\</t>
    </r>
    <r>
      <rPr>
        <sz val="9"/>
        <rFont val="宋体"/>
        <family val="3"/>
        <charset val="134"/>
      </rPr>
      <t>门框门板钢板喷塑、门框</t>
    </r>
    <r>
      <rPr>
        <sz val="9"/>
        <rFont val="Times New Roman"/>
        <family val="1"/>
      </rPr>
      <t>1.5</t>
    </r>
    <r>
      <rPr>
        <sz val="9"/>
        <rFont val="宋体"/>
        <family val="3"/>
        <charset val="134"/>
      </rPr>
      <t>厚钢板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门板</t>
    </r>
    <r>
      <rPr>
        <sz val="9"/>
        <rFont val="Times New Roman"/>
        <family val="1"/>
      </rPr>
      <t>1.0mm</t>
    </r>
    <r>
      <rPr>
        <sz val="9"/>
        <rFont val="宋体"/>
        <family val="3"/>
        <charset val="134"/>
      </rPr>
      <t>钢板、纸蜂窝夹芯、带观察窗、双面</t>
    </r>
    <r>
      <rPr>
        <sz val="9"/>
        <rFont val="Times New Roman"/>
        <family val="1"/>
      </rPr>
      <t>5mm</t>
    </r>
    <r>
      <rPr>
        <sz val="9"/>
        <rFont val="宋体"/>
        <family val="3"/>
        <charset val="134"/>
      </rPr>
      <t>浮法玻璃、不锈钢防火执手锁、门板下带升降密封条。门与隔断、观察窗同一水平</t>
    </r>
    <phoneticPr fontId="1" type="noConversion"/>
  </si>
  <si>
    <r>
      <rPr>
        <sz val="9"/>
        <rFont val="宋体"/>
        <family val="3"/>
        <charset val="134"/>
      </rPr>
      <t>全</t>
    </r>
    <r>
      <rPr>
        <sz val="9"/>
        <rFont val="Times New Roman"/>
        <family val="1"/>
      </rPr>
      <t>1.2mm</t>
    </r>
    <r>
      <rPr>
        <sz val="9"/>
        <rFont val="宋体"/>
        <family val="3"/>
        <charset val="134"/>
      </rPr>
      <t>厚</t>
    </r>
    <r>
      <rPr>
        <sz val="9"/>
        <rFont val="Times New Roman"/>
        <family val="1"/>
      </rPr>
      <t>304</t>
    </r>
    <r>
      <rPr>
        <sz val="9"/>
        <rFont val="宋体"/>
        <family val="3"/>
        <charset val="134"/>
      </rPr>
      <t>不锈钢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四面紫外线灯，并可时控，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电子联锁</t>
    </r>
    <r>
      <rPr>
        <sz val="9"/>
        <rFont val="Times New Roman"/>
        <family val="1"/>
      </rPr>
      <t xml:space="preserve">   </t>
    </r>
    <r>
      <rPr>
        <sz val="9"/>
        <rFont val="宋体"/>
        <family val="3"/>
        <charset val="134"/>
      </rPr>
      <t>规格：</t>
    </r>
    <r>
      <rPr>
        <sz val="9"/>
        <rFont val="Times New Roman"/>
        <family val="1"/>
      </rPr>
      <t>W600*L600*H600mm</t>
    </r>
    <r>
      <rPr>
        <sz val="9"/>
        <rFont val="宋体"/>
        <family val="3"/>
        <charset val="134"/>
      </rPr>
      <t/>
    </r>
    <phoneticPr fontId="1" type="noConversion"/>
  </si>
  <si>
    <r>
      <t>50</t>
    </r>
    <r>
      <rPr>
        <sz val="9"/>
        <rFont val="宋体"/>
        <family val="3"/>
        <charset val="134"/>
      </rPr>
      <t>型手工岩棉复合板</t>
    </r>
    <r>
      <rPr>
        <sz val="9"/>
        <rFont val="Times New Roman"/>
        <family val="1"/>
      </rPr>
      <t xml:space="preserve">: </t>
    </r>
    <r>
      <rPr>
        <sz val="9"/>
        <rFont val="宋体"/>
        <family val="3"/>
        <charset val="134"/>
      </rPr>
      <t>双面</t>
    </r>
    <r>
      <rPr>
        <sz val="9"/>
        <rFont val="Times New Roman"/>
        <family val="1"/>
      </rPr>
      <t>0.5mm</t>
    </r>
    <r>
      <rPr>
        <sz val="9"/>
        <rFont val="宋体"/>
        <family val="3"/>
        <charset val="134"/>
      </rPr>
      <t>彩钢板、双面玻镁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中间</t>
    </r>
    <r>
      <rPr>
        <sz val="9"/>
        <rFont val="Times New Roman"/>
        <family val="1"/>
      </rPr>
      <t>120kg/m3</t>
    </r>
    <r>
      <rPr>
        <sz val="9"/>
        <rFont val="宋体"/>
        <family val="3"/>
        <charset val="134"/>
      </rPr>
      <t>岩棉、每平方米承重</t>
    </r>
    <r>
      <rPr>
        <sz val="9"/>
        <rFont val="Times New Roman"/>
        <family val="1"/>
      </rPr>
      <t>100kg</t>
    </r>
    <r>
      <rPr>
        <sz val="9"/>
        <rFont val="宋体"/>
        <family val="3"/>
        <charset val="134"/>
      </rPr>
      <t>以上。下使用通长铝合金槽铝</t>
    </r>
    <r>
      <rPr>
        <sz val="9"/>
        <rFont val="Times New Roman"/>
        <family val="1"/>
      </rPr>
      <t>\</t>
    </r>
    <r>
      <rPr>
        <sz val="9"/>
        <rFont val="宋体"/>
        <family val="3"/>
        <charset val="134"/>
      </rPr>
      <t>表面覆膜处理</t>
    </r>
    <r>
      <rPr>
        <sz val="9"/>
        <rFont val="Times New Roman"/>
        <family val="1"/>
      </rPr>
      <t>\</t>
    </r>
    <r>
      <rPr>
        <sz val="9"/>
        <rFont val="宋体"/>
        <family val="3"/>
        <charset val="134"/>
      </rPr>
      <t>阴阳角均采用电泳铝合金圆弧处理</t>
    </r>
    <phoneticPr fontId="1" type="noConversion"/>
  </si>
  <si>
    <r>
      <t>1000*2300\</t>
    </r>
    <r>
      <rPr>
        <sz val="9"/>
        <rFont val="宋体"/>
        <family val="3"/>
        <charset val="134"/>
      </rPr>
      <t>门框门板钢板喷塑、门框</t>
    </r>
    <r>
      <rPr>
        <sz val="9"/>
        <rFont val="Times New Roman"/>
        <family val="1"/>
      </rPr>
      <t>1.5</t>
    </r>
    <r>
      <rPr>
        <sz val="9"/>
        <rFont val="宋体"/>
        <family val="3"/>
        <charset val="134"/>
      </rPr>
      <t>厚钢板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门板</t>
    </r>
    <r>
      <rPr>
        <sz val="9"/>
        <rFont val="Times New Roman"/>
        <family val="1"/>
      </rPr>
      <t>1.0mm</t>
    </r>
    <r>
      <rPr>
        <sz val="9"/>
        <rFont val="宋体"/>
        <family val="3"/>
        <charset val="134"/>
      </rPr>
      <t>钢板、纸蜂窝夹芯、带观察窗、双面</t>
    </r>
    <r>
      <rPr>
        <sz val="9"/>
        <rFont val="Times New Roman"/>
        <family val="1"/>
      </rPr>
      <t>5mm</t>
    </r>
    <r>
      <rPr>
        <sz val="9"/>
        <rFont val="宋体"/>
        <family val="3"/>
        <charset val="134"/>
      </rPr>
      <t>浮法玻璃、不锈钢防火执手锁、门板下带升降密封条。门与隔断、观察窗同一水平</t>
    </r>
    <phoneticPr fontId="1" type="noConversion"/>
  </si>
  <si>
    <r>
      <t>1500*2300\</t>
    </r>
    <r>
      <rPr>
        <sz val="9"/>
        <rFont val="宋体"/>
        <family val="3"/>
        <charset val="134"/>
      </rPr>
      <t>门框门板钢板喷塑、门框</t>
    </r>
    <r>
      <rPr>
        <sz val="9"/>
        <rFont val="Times New Roman"/>
        <family val="1"/>
      </rPr>
      <t>1.5</t>
    </r>
    <r>
      <rPr>
        <sz val="9"/>
        <rFont val="宋体"/>
        <family val="3"/>
        <charset val="134"/>
      </rPr>
      <t>厚钢板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门板</t>
    </r>
    <r>
      <rPr>
        <sz val="9"/>
        <rFont val="Times New Roman"/>
        <family val="1"/>
      </rPr>
      <t>1.0mm</t>
    </r>
    <r>
      <rPr>
        <sz val="9"/>
        <rFont val="宋体"/>
        <family val="3"/>
        <charset val="134"/>
      </rPr>
      <t>钢板、纸蜂窝夹芯、带观察窗、双面</t>
    </r>
    <r>
      <rPr>
        <sz val="9"/>
        <rFont val="Times New Roman"/>
        <family val="1"/>
      </rPr>
      <t>5mm</t>
    </r>
    <r>
      <rPr>
        <sz val="9"/>
        <rFont val="宋体"/>
        <family val="3"/>
        <charset val="134"/>
      </rPr>
      <t>浮法玻璃、不锈钢防火执手锁、门板下带升降密封条。门与隔断、观察窗同一水平</t>
    </r>
    <phoneticPr fontId="1" type="noConversion"/>
  </si>
  <si>
    <r>
      <rPr>
        <sz val="9"/>
        <rFont val="宋体"/>
        <family val="3"/>
        <charset val="134"/>
      </rPr>
      <t>不锈钢斜边</t>
    </r>
    <r>
      <rPr>
        <sz val="9"/>
        <rFont val="Times New Roman"/>
        <family val="1"/>
      </rPr>
      <t>2*28W/220V</t>
    </r>
    <r>
      <rPr>
        <sz val="9"/>
        <rFont val="宋体"/>
        <family val="3"/>
        <charset val="134"/>
      </rPr>
      <t>，采用</t>
    </r>
    <r>
      <rPr>
        <sz val="9"/>
        <rFont val="Times New Roman"/>
        <family val="1"/>
      </rPr>
      <t>T5</t>
    </r>
    <r>
      <rPr>
        <sz val="9"/>
        <rFont val="宋体"/>
        <family val="3"/>
        <charset val="134"/>
      </rPr>
      <t>灯管，电子镇流器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供货、安装</t>
    </r>
    <phoneticPr fontId="1" type="noConversion"/>
  </si>
  <si>
    <r>
      <rPr>
        <sz val="9"/>
        <rFont val="宋体"/>
        <family val="3"/>
        <charset val="134"/>
      </rPr>
      <t>不锈钢斜边</t>
    </r>
    <r>
      <rPr>
        <sz val="9"/>
        <rFont val="Times New Roman"/>
        <family val="1"/>
      </rPr>
      <t>2*14W/220V</t>
    </r>
    <r>
      <rPr>
        <sz val="9"/>
        <rFont val="宋体"/>
        <family val="3"/>
        <charset val="134"/>
      </rPr>
      <t>，采用</t>
    </r>
    <r>
      <rPr>
        <sz val="9"/>
        <rFont val="Times New Roman"/>
        <family val="1"/>
      </rPr>
      <t>T5</t>
    </r>
    <r>
      <rPr>
        <sz val="9"/>
        <rFont val="宋体"/>
        <family val="3"/>
        <charset val="134"/>
      </rPr>
      <t>灯管，电子镇流器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供货、安装</t>
    </r>
    <phoneticPr fontId="1" type="noConversion"/>
  </si>
  <si>
    <r>
      <t>1*22W/220V</t>
    </r>
    <r>
      <rPr>
        <sz val="9"/>
        <rFont val="宋体"/>
        <family val="3"/>
        <charset val="134"/>
      </rPr>
      <t>，采用</t>
    </r>
    <r>
      <rPr>
        <sz val="9"/>
        <rFont val="Times New Roman"/>
        <family val="1"/>
      </rPr>
      <t>T8</t>
    </r>
    <r>
      <rPr>
        <sz val="9"/>
        <rFont val="宋体"/>
        <family val="3"/>
        <charset val="134"/>
      </rPr>
      <t>圆形灯管，电子镇流器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供货、安装</t>
    </r>
    <phoneticPr fontId="1" type="noConversion"/>
  </si>
  <si>
    <r>
      <t>10A/220V</t>
    </r>
    <r>
      <rPr>
        <sz val="9"/>
        <rFont val="宋体"/>
        <family val="3"/>
        <charset val="134"/>
      </rPr>
      <t>，供货、安装</t>
    </r>
    <r>
      <rPr>
        <sz val="9"/>
        <rFont val="Times New Roman"/>
        <family val="1"/>
      </rPr>
      <t xml:space="preserve">  </t>
    </r>
    <phoneticPr fontId="1" type="noConversion"/>
  </si>
  <si>
    <r>
      <t>86</t>
    </r>
    <r>
      <rPr>
        <sz val="9"/>
        <rFont val="宋体"/>
        <family val="3"/>
        <charset val="134"/>
      </rPr>
      <t>型，供货、安装</t>
    </r>
    <r>
      <rPr>
        <sz val="9"/>
        <rFont val="Times New Roman"/>
        <family val="1"/>
      </rPr>
      <t xml:space="preserve">  </t>
    </r>
    <phoneticPr fontId="1" type="noConversion"/>
  </si>
  <si>
    <r>
      <t>BV-2.5mm</t>
    </r>
    <r>
      <rPr>
        <vertAlign val="superscript"/>
        <sz val="9"/>
        <rFont val="Times New Roman"/>
        <family val="1"/>
      </rPr>
      <t>2</t>
    </r>
    <r>
      <rPr>
        <sz val="9"/>
        <rFont val="宋体"/>
        <family val="3"/>
        <charset val="134"/>
      </rPr>
      <t>，供货、安装</t>
    </r>
    <phoneticPr fontId="1" type="noConversion"/>
  </si>
  <si>
    <r>
      <t>BV-4mm</t>
    </r>
    <r>
      <rPr>
        <vertAlign val="superscript"/>
        <sz val="9"/>
        <rFont val="Times New Roman"/>
        <family val="1"/>
      </rPr>
      <t>2</t>
    </r>
    <r>
      <rPr>
        <sz val="9"/>
        <rFont val="宋体"/>
        <family val="3"/>
        <charset val="134"/>
      </rPr>
      <t>，供货、安装</t>
    </r>
    <r>
      <rPr>
        <sz val="9"/>
        <rFont val="Times New Roman"/>
        <family val="1"/>
      </rPr>
      <t xml:space="preserve"> </t>
    </r>
    <r>
      <rPr>
        <vertAlign val="superscript"/>
        <sz val="9"/>
        <rFont val="Times New Roman"/>
        <family val="1"/>
      </rPr>
      <t xml:space="preserve">         </t>
    </r>
    <phoneticPr fontId="1" type="noConversion"/>
  </si>
  <si>
    <r>
      <t>YJV-5*2.5m</t>
    </r>
    <r>
      <rPr>
        <vertAlign val="superscript"/>
        <sz val="9"/>
        <rFont val="Times New Roman"/>
        <family val="1"/>
      </rPr>
      <t>2</t>
    </r>
    <r>
      <rPr>
        <sz val="9"/>
        <rFont val="宋体"/>
        <family val="3"/>
        <charset val="134"/>
      </rPr>
      <t>，供货、安装</t>
    </r>
    <r>
      <rPr>
        <sz val="9"/>
        <rFont val="Times New Roman"/>
        <family val="1"/>
      </rPr>
      <t xml:space="preserve">  </t>
    </r>
    <phoneticPr fontId="1" type="noConversion"/>
  </si>
  <si>
    <r>
      <t>YJV-5*4m</t>
    </r>
    <r>
      <rPr>
        <vertAlign val="superscript"/>
        <sz val="9"/>
        <rFont val="Times New Roman"/>
        <family val="1"/>
      </rPr>
      <t>2</t>
    </r>
    <r>
      <rPr>
        <sz val="9"/>
        <rFont val="宋体"/>
        <family val="3"/>
        <charset val="134"/>
      </rPr>
      <t>，供货、安装</t>
    </r>
    <r>
      <rPr>
        <sz val="9"/>
        <rFont val="Times New Roman"/>
        <family val="1"/>
      </rPr>
      <t xml:space="preserve">  </t>
    </r>
    <phoneticPr fontId="1" type="noConversion"/>
  </si>
  <si>
    <r>
      <t>YJV-3*10m</t>
    </r>
    <r>
      <rPr>
        <vertAlign val="superscript"/>
        <sz val="9"/>
        <rFont val="Times New Roman"/>
        <family val="1"/>
      </rPr>
      <t xml:space="preserve">2 </t>
    </r>
    <r>
      <rPr>
        <sz val="9"/>
        <rFont val="Times New Roman"/>
        <family val="1"/>
      </rPr>
      <t>+2*6m2</t>
    </r>
    <r>
      <rPr>
        <sz val="9"/>
        <rFont val="宋体"/>
        <family val="3"/>
        <charset val="134"/>
      </rPr>
      <t>，供货、安装</t>
    </r>
    <r>
      <rPr>
        <sz val="9"/>
        <rFont val="Times New Roman"/>
        <family val="1"/>
      </rPr>
      <t xml:space="preserve">  </t>
    </r>
    <phoneticPr fontId="1" type="noConversion"/>
  </si>
  <si>
    <r>
      <t>YJV-3*16m</t>
    </r>
    <r>
      <rPr>
        <vertAlign val="superscript"/>
        <sz val="9"/>
        <rFont val="Times New Roman"/>
        <family val="1"/>
      </rPr>
      <t xml:space="preserve">2 </t>
    </r>
    <r>
      <rPr>
        <sz val="9"/>
        <rFont val="Times New Roman"/>
        <family val="1"/>
      </rPr>
      <t>+2*10m2</t>
    </r>
    <r>
      <rPr>
        <sz val="9"/>
        <rFont val="宋体"/>
        <family val="3"/>
        <charset val="134"/>
      </rPr>
      <t>，供货、安装</t>
    </r>
    <r>
      <rPr>
        <sz val="9"/>
        <rFont val="Times New Roman"/>
        <family val="1"/>
      </rPr>
      <t xml:space="preserve">  </t>
    </r>
    <phoneticPr fontId="1" type="noConversion"/>
  </si>
  <si>
    <r>
      <t>DN25*1.2</t>
    </r>
    <r>
      <rPr>
        <sz val="9"/>
        <rFont val="宋体"/>
        <family val="3"/>
        <charset val="134"/>
      </rPr>
      <t>，供货、安装</t>
    </r>
    <r>
      <rPr>
        <sz val="9"/>
        <rFont val="Times New Roman"/>
        <family val="1"/>
      </rPr>
      <t xml:space="preserve">       </t>
    </r>
    <phoneticPr fontId="1" type="noConversion"/>
  </si>
  <si>
    <r>
      <t>DN32*1.2</t>
    </r>
    <r>
      <rPr>
        <sz val="9"/>
        <rFont val="宋体"/>
        <family val="3"/>
        <charset val="134"/>
      </rPr>
      <t>，供货、安装</t>
    </r>
    <r>
      <rPr>
        <sz val="9"/>
        <rFont val="Times New Roman"/>
        <family val="1"/>
      </rPr>
      <t xml:space="preserve">       </t>
    </r>
    <phoneticPr fontId="1" type="noConversion"/>
  </si>
  <si>
    <r>
      <t>DN40*1.2</t>
    </r>
    <r>
      <rPr>
        <sz val="9"/>
        <rFont val="宋体"/>
        <family val="3"/>
        <charset val="134"/>
      </rPr>
      <t>，供货、安装</t>
    </r>
    <r>
      <rPr>
        <sz val="9"/>
        <rFont val="Times New Roman"/>
        <family val="1"/>
      </rPr>
      <t xml:space="preserve">        </t>
    </r>
    <phoneticPr fontId="1" type="noConversion"/>
  </si>
  <si>
    <r>
      <t>DN50*1.2</t>
    </r>
    <r>
      <rPr>
        <sz val="9"/>
        <rFont val="宋体"/>
        <family val="3"/>
        <charset val="134"/>
      </rPr>
      <t>，供货、安装</t>
    </r>
    <r>
      <rPr>
        <sz val="9"/>
        <rFont val="Times New Roman"/>
        <family val="1"/>
      </rPr>
      <t xml:space="preserve">        </t>
    </r>
    <phoneticPr fontId="1" type="noConversion"/>
  </si>
  <si>
    <r>
      <t>200*100mm</t>
    </r>
    <r>
      <rPr>
        <sz val="9"/>
        <rFont val="宋体"/>
        <family val="3"/>
        <charset val="134"/>
      </rPr>
      <t>，供货、安装</t>
    </r>
    <r>
      <rPr>
        <sz val="9"/>
        <rFont val="Times New Roman"/>
        <family val="1"/>
      </rPr>
      <t xml:space="preserve">        </t>
    </r>
    <phoneticPr fontId="1" type="noConversion"/>
  </si>
  <si>
    <r>
      <t>200*100mm</t>
    </r>
    <r>
      <rPr>
        <sz val="9"/>
        <rFont val="宋体"/>
        <family val="3"/>
        <charset val="134"/>
      </rPr>
      <t>，供货、安装</t>
    </r>
    <r>
      <rPr>
        <sz val="9"/>
        <rFont val="Times New Roman"/>
        <family val="1"/>
      </rPr>
      <t xml:space="preserve">      </t>
    </r>
    <phoneticPr fontId="1" type="noConversion"/>
  </si>
  <si>
    <r>
      <t>AP0-GGD1</t>
    </r>
    <r>
      <rPr>
        <sz val="9"/>
        <rFont val="宋体"/>
        <family val="3"/>
        <charset val="134"/>
      </rPr>
      <t>控制柜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详见图纸，供货、安装</t>
    </r>
    <r>
      <rPr>
        <sz val="9"/>
        <rFont val="Times New Roman"/>
        <family val="1"/>
      </rPr>
      <t xml:space="preserve">  </t>
    </r>
    <phoneticPr fontId="1" type="noConversion"/>
  </si>
  <si>
    <r>
      <t>AP4</t>
    </r>
    <r>
      <rPr>
        <sz val="9"/>
        <rFont val="宋体"/>
        <family val="3"/>
        <charset val="134"/>
      </rPr>
      <t>详见图纸</t>
    </r>
    <r>
      <rPr>
        <sz val="9"/>
        <rFont val="Times New Roman"/>
        <family val="1"/>
      </rPr>
      <t xml:space="preserve">   (</t>
    </r>
    <r>
      <rPr>
        <sz val="9"/>
        <rFont val="宋体"/>
        <family val="3"/>
        <charset val="134"/>
      </rPr>
      <t>可时间控制）详见图纸，供货、安装</t>
    </r>
    <r>
      <rPr>
        <sz val="9"/>
        <rFont val="Times New Roman"/>
        <family val="1"/>
      </rPr>
      <t xml:space="preserve">  </t>
    </r>
    <phoneticPr fontId="1" type="noConversion"/>
  </si>
  <si>
    <r>
      <t>AP3</t>
    </r>
    <r>
      <rPr>
        <sz val="9"/>
        <rFont val="宋体"/>
        <family val="3"/>
        <charset val="134"/>
      </rPr>
      <t>详见图纸</t>
    </r>
    <r>
      <rPr>
        <sz val="9"/>
        <rFont val="Times New Roman"/>
        <family val="1"/>
      </rPr>
      <t xml:space="preserve">   (</t>
    </r>
    <r>
      <rPr>
        <sz val="9"/>
        <rFont val="宋体"/>
        <family val="3"/>
        <charset val="134"/>
      </rPr>
      <t>可时间控制）详见图纸，供货、安装</t>
    </r>
    <r>
      <rPr>
        <sz val="9"/>
        <rFont val="Times New Roman"/>
        <family val="1"/>
      </rPr>
      <t xml:space="preserve">  </t>
    </r>
    <phoneticPr fontId="1" type="noConversion"/>
  </si>
  <si>
    <r>
      <t>AP2</t>
    </r>
    <r>
      <rPr>
        <sz val="9"/>
        <rFont val="宋体"/>
        <family val="3"/>
        <charset val="134"/>
      </rPr>
      <t>详见图纸</t>
    </r>
    <r>
      <rPr>
        <sz val="9"/>
        <rFont val="Times New Roman"/>
        <family val="1"/>
      </rPr>
      <t xml:space="preserve">   (</t>
    </r>
    <r>
      <rPr>
        <sz val="9"/>
        <rFont val="宋体"/>
        <family val="3"/>
        <charset val="134"/>
      </rPr>
      <t>可时间控制）详见图纸，供货、安装</t>
    </r>
    <r>
      <rPr>
        <sz val="9"/>
        <rFont val="Times New Roman"/>
        <family val="1"/>
      </rPr>
      <t xml:space="preserve">  </t>
    </r>
    <phoneticPr fontId="1" type="noConversion"/>
  </si>
  <si>
    <r>
      <t>AP1</t>
    </r>
    <r>
      <rPr>
        <sz val="9"/>
        <rFont val="宋体"/>
        <family val="3"/>
        <charset val="134"/>
      </rPr>
      <t>详见图纸</t>
    </r>
    <r>
      <rPr>
        <sz val="9"/>
        <rFont val="Times New Roman"/>
        <family val="1"/>
      </rPr>
      <t xml:space="preserve">   (</t>
    </r>
    <r>
      <rPr>
        <sz val="9"/>
        <rFont val="宋体"/>
        <family val="3"/>
        <charset val="134"/>
      </rPr>
      <t>可时间控制）详见图纸，供货、安装</t>
    </r>
    <r>
      <rPr>
        <sz val="9"/>
        <rFont val="Times New Roman"/>
        <family val="1"/>
      </rPr>
      <t xml:space="preserve">  </t>
    </r>
    <phoneticPr fontId="1" type="noConversion"/>
  </si>
  <si>
    <r>
      <t>100*100mm</t>
    </r>
    <r>
      <rPr>
        <sz val="9"/>
        <rFont val="宋体"/>
        <family val="3"/>
        <charset val="134"/>
      </rPr>
      <t>，供货、安装</t>
    </r>
    <r>
      <rPr>
        <sz val="9"/>
        <rFont val="Times New Roman"/>
        <family val="1"/>
      </rPr>
      <t xml:space="preserve">      </t>
    </r>
    <phoneticPr fontId="1" type="noConversion"/>
  </si>
  <si>
    <r>
      <t>DN20-15-20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SUS316L</t>
    </r>
    <r>
      <rPr>
        <sz val="9"/>
        <rFont val="宋体"/>
        <family val="3"/>
        <charset val="134"/>
      </rPr>
      <t>，供货、安装</t>
    </r>
    <phoneticPr fontId="1" type="noConversion"/>
  </si>
  <si>
    <r>
      <t>DN20 SUS316L</t>
    </r>
    <r>
      <rPr>
        <sz val="9"/>
        <rFont val="宋体"/>
        <family val="3"/>
        <charset val="134"/>
      </rPr>
      <t>，供货、安装</t>
    </r>
    <phoneticPr fontId="1" type="noConversion"/>
  </si>
  <si>
    <r>
      <t>DN15  SUS316L</t>
    </r>
    <r>
      <rPr>
        <sz val="9"/>
        <rFont val="宋体"/>
        <family val="3"/>
        <charset val="134"/>
      </rPr>
      <t>，供货、安装</t>
    </r>
    <phoneticPr fontId="1" type="noConversion"/>
  </si>
  <si>
    <r>
      <t>DN20  SUS316L</t>
    </r>
    <r>
      <rPr>
        <sz val="9"/>
        <rFont val="宋体"/>
        <family val="3"/>
        <charset val="134"/>
      </rPr>
      <t>，供货、安装</t>
    </r>
    <phoneticPr fontId="1" type="noConversion"/>
  </si>
  <si>
    <r>
      <t>DN20  SUS304</t>
    </r>
    <r>
      <rPr>
        <sz val="9"/>
        <rFont val="宋体"/>
        <family val="3"/>
        <charset val="134"/>
      </rPr>
      <t>，供货、安装</t>
    </r>
    <phoneticPr fontId="1" type="noConversion"/>
  </si>
  <si>
    <r>
      <t>DN20  SUS304L</t>
    </r>
    <r>
      <rPr>
        <sz val="9"/>
        <rFont val="宋体"/>
        <family val="3"/>
        <charset val="134"/>
      </rPr>
      <t>，供货、安装</t>
    </r>
    <phoneticPr fontId="1" type="noConversion"/>
  </si>
  <si>
    <r>
      <t>0-1.6MPa  SUS 316L</t>
    </r>
    <r>
      <rPr>
        <sz val="9"/>
        <rFont val="宋体"/>
        <family val="3"/>
        <charset val="134"/>
      </rPr>
      <t>，供货、安装</t>
    </r>
    <phoneticPr fontId="1" type="noConversion"/>
  </si>
  <si>
    <r>
      <t>250L/H</t>
    </r>
    <r>
      <rPr>
        <sz val="9"/>
        <rFont val="宋体"/>
        <family val="3"/>
        <charset val="134"/>
      </rPr>
      <t>纯水设备，二级反渗透，包含原水箱</t>
    </r>
    <r>
      <rPr>
        <sz val="9"/>
        <rFont val="Times New Roman"/>
        <family val="1"/>
      </rPr>
      <t>0.5m3</t>
    </r>
    <r>
      <rPr>
        <sz val="9"/>
        <rFont val="宋体"/>
        <family val="3"/>
        <charset val="134"/>
      </rPr>
      <t>，纯水箱</t>
    </r>
    <r>
      <rPr>
        <sz val="9"/>
        <rFont val="Times New Roman"/>
        <family val="1"/>
      </rPr>
      <t>1m3</t>
    </r>
    <r>
      <rPr>
        <sz val="9"/>
        <rFont val="宋体"/>
        <family val="3"/>
        <charset val="134"/>
      </rPr>
      <t>，增压水泵，供货、安装</t>
    </r>
    <phoneticPr fontId="1" type="noConversion"/>
  </si>
  <si>
    <r>
      <t>DN15  SUS304</t>
    </r>
    <r>
      <rPr>
        <sz val="9"/>
        <rFont val="宋体"/>
        <family val="3"/>
        <charset val="134"/>
      </rPr>
      <t>，供货、安装</t>
    </r>
    <phoneticPr fontId="1" type="noConversion"/>
  </si>
  <si>
    <r>
      <t>50</t>
    </r>
    <r>
      <rPr>
        <sz val="9"/>
        <rFont val="宋体"/>
        <family val="3"/>
        <charset val="134"/>
      </rPr>
      <t>型手工岩棉复合板</t>
    </r>
    <r>
      <rPr>
        <sz val="9"/>
        <rFont val="Times New Roman"/>
        <family val="1"/>
      </rPr>
      <t xml:space="preserve">: </t>
    </r>
    <r>
      <rPr>
        <sz val="9"/>
        <rFont val="宋体"/>
        <family val="3"/>
        <charset val="134"/>
      </rPr>
      <t>双面</t>
    </r>
    <r>
      <rPr>
        <sz val="9"/>
        <rFont val="Times New Roman"/>
        <family val="1"/>
      </rPr>
      <t>0.5mm</t>
    </r>
    <r>
      <rPr>
        <sz val="9"/>
        <rFont val="宋体"/>
        <family val="3"/>
        <charset val="134"/>
      </rPr>
      <t>彩钢板、双面玻镁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中间</t>
    </r>
    <r>
      <rPr>
        <sz val="9"/>
        <rFont val="Times New Roman"/>
        <family val="1"/>
      </rPr>
      <t>120kg/m3</t>
    </r>
    <r>
      <rPr>
        <sz val="9"/>
        <rFont val="宋体"/>
        <family val="3"/>
        <charset val="134"/>
      </rPr>
      <t>岩棉、每平方米承重</t>
    </r>
    <r>
      <rPr>
        <sz val="9"/>
        <rFont val="Times New Roman"/>
        <family val="1"/>
      </rPr>
      <t>100kg</t>
    </r>
    <r>
      <rPr>
        <sz val="9"/>
        <rFont val="宋体"/>
        <family val="3"/>
        <charset val="134"/>
      </rPr>
      <t>以上。吊顶吊架安装间距不大于</t>
    </r>
    <r>
      <rPr>
        <sz val="9"/>
        <rFont val="Times New Roman"/>
        <family val="1"/>
      </rPr>
      <t>1.2m\</t>
    </r>
    <r>
      <rPr>
        <sz val="9"/>
        <rFont val="宋体"/>
        <family val="3"/>
        <charset val="134"/>
      </rPr>
      <t>钢支吊架，红丹防锈漆二遍，并使用花篮螺栓调整</t>
    </r>
    <phoneticPr fontId="1" type="noConversion"/>
  </si>
  <si>
    <r>
      <t>1200*1000\</t>
    </r>
    <r>
      <rPr>
        <sz val="9"/>
        <rFont val="宋体"/>
        <family val="3"/>
        <charset val="134"/>
      </rPr>
      <t>窗框门板钢板喷塑、窗框</t>
    </r>
    <r>
      <rPr>
        <sz val="9"/>
        <rFont val="Times New Roman"/>
        <family val="1"/>
      </rPr>
      <t>1.5</t>
    </r>
    <r>
      <rPr>
        <sz val="9"/>
        <rFont val="宋体"/>
        <family val="3"/>
        <charset val="134"/>
      </rPr>
      <t>厚钢板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5mm</t>
    </r>
    <r>
      <rPr>
        <sz val="9"/>
        <rFont val="宋体"/>
        <family val="3"/>
        <charset val="134"/>
      </rPr>
      <t>钢化玻璃</t>
    </r>
    <phoneticPr fontId="1" type="noConversion"/>
  </si>
  <si>
    <r>
      <t>2mm</t>
    </r>
    <r>
      <rPr>
        <sz val="9"/>
        <rFont val="宋体"/>
        <family val="3"/>
        <charset val="134"/>
      </rPr>
      <t>厚耐磨耐压</t>
    </r>
    <r>
      <rPr>
        <sz val="9"/>
        <rFont val="Times New Roman"/>
        <family val="1"/>
      </rPr>
      <t xml:space="preserve">PVC </t>
    </r>
    <r>
      <rPr>
        <sz val="9"/>
        <rFont val="宋体"/>
        <family val="3"/>
        <charset val="134"/>
      </rPr>
      <t>，地面打磨，底层涂层二道</t>
    </r>
    <phoneticPr fontId="1" type="noConversion"/>
  </si>
  <si>
    <t>工程名称：国家功能食品工程技术研究中心净化实验室装修工程</t>
    <phoneticPr fontId="1" type="noConversion"/>
  </si>
  <si>
    <r>
      <t>其</t>
    </r>
    <r>
      <rPr>
        <sz val="14"/>
        <rFont val="Times New Roman"/>
        <family val="1"/>
      </rPr>
      <t xml:space="preserve"> </t>
    </r>
    <r>
      <rPr>
        <sz val="14"/>
        <rFont val="黑体"/>
        <family val="3"/>
        <charset val="134"/>
      </rPr>
      <t>他</t>
    </r>
    <r>
      <rPr>
        <sz val="14"/>
        <rFont val="Times New Roman"/>
        <family val="1"/>
      </rPr>
      <t xml:space="preserve"> </t>
    </r>
    <r>
      <rPr>
        <sz val="14"/>
        <rFont val="黑体"/>
        <family val="3"/>
        <charset val="134"/>
      </rPr>
      <t>项</t>
    </r>
    <r>
      <rPr>
        <sz val="14"/>
        <rFont val="Times New Roman"/>
        <family val="1"/>
      </rPr>
      <t xml:space="preserve"> </t>
    </r>
    <r>
      <rPr>
        <sz val="14"/>
        <rFont val="黑体"/>
        <family val="3"/>
        <charset val="134"/>
      </rPr>
      <t>目</t>
    </r>
    <r>
      <rPr>
        <sz val="14"/>
        <rFont val="Times New Roman"/>
        <family val="1"/>
      </rPr>
      <t xml:space="preserve"> </t>
    </r>
    <r>
      <rPr>
        <sz val="14"/>
        <rFont val="黑体"/>
        <family val="3"/>
        <charset val="134"/>
      </rPr>
      <t>清</t>
    </r>
    <r>
      <rPr>
        <sz val="14"/>
        <rFont val="Times New Roman"/>
        <family val="1"/>
      </rPr>
      <t xml:space="preserve"> </t>
    </r>
    <r>
      <rPr>
        <sz val="14"/>
        <rFont val="黑体"/>
        <family val="3"/>
        <charset val="134"/>
      </rPr>
      <t>单</t>
    </r>
    <r>
      <rPr>
        <sz val="18"/>
        <rFont val="Times New Roman"/>
        <family val="1"/>
      </rPr>
      <t/>
    </r>
    <phoneticPr fontId="1" type="noConversion"/>
  </si>
  <si>
    <r>
      <t>措</t>
    </r>
    <r>
      <rPr>
        <sz val="14"/>
        <rFont val="Times New Roman"/>
        <family val="1"/>
      </rPr>
      <t xml:space="preserve"> </t>
    </r>
    <r>
      <rPr>
        <sz val="14"/>
        <rFont val="黑体"/>
        <family val="3"/>
        <charset val="134"/>
      </rPr>
      <t>施</t>
    </r>
    <r>
      <rPr>
        <sz val="14"/>
        <rFont val="Times New Roman"/>
        <family val="1"/>
      </rPr>
      <t xml:space="preserve"> </t>
    </r>
    <r>
      <rPr>
        <sz val="14"/>
        <rFont val="黑体"/>
        <family val="3"/>
        <charset val="134"/>
      </rPr>
      <t>项</t>
    </r>
    <r>
      <rPr>
        <sz val="14"/>
        <rFont val="Times New Roman"/>
        <family val="1"/>
      </rPr>
      <t xml:space="preserve"> </t>
    </r>
    <r>
      <rPr>
        <sz val="14"/>
        <rFont val="黑体"/>
        <family val="3"/>
        <charset val="134"/>
      </rPr>
      <t>目</t>
    </r>
    <r>
      <rPr>
        <sz val="14"/>
        <rFont val="Times New Roman"/>
        <family val="1"/>
      </rPr>
      <t xml:space="preserve"> </t>
    </r>
    <r>
      <rPr>
        <sz val="14"/>
        <rFont val="黑体"/>
        <family val="3"/>
        <charset val="134"/>
      </rPr>
      <t>清</t>
    </r>
    <r>
      <rPr>
        <sz val="14"/>
        <rFont val="Times New Roman"/>
        <family val="1"/>
      </rPr>
      <t xml:space="preserve"> </t>
    </r>
    <r>
      <rPr>
        <sz val="14"/>
        <rFont val="黑体"/>
        <family val="3"/>
        <charset val="134"/>
      </rPr>
      <t>单</t>
    </r>
    <r>
      <rPr>
        <sz val="18"/>
        <rFont val="Times New Roman"/>
        <family val="1"/>
      </rPr>
      <t/>
    </r>
    <phoneticPr fontId="1" type="noConversion"/>
  </si>
  <si>
    <t>一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</si>
  <si>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</si>
  <si>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</si>
  <si>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</si>
  <si>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r>
      <rPr>
        <b/>
        <sz val="14"/>
        <rFont val="宋体"/>
        <family val="3"/>
        <charset val="134"/>
      </rPr>
      <t>江南大学国家功能食品工程技术研究中心净化实验室装修工程</t>
    </r>
    <phoneticPr fontId="1" type="noConversion"/>
  </si>
  <si>
    <r>
      <rPr>
        <b/>
        <sz val="12"/>
        <rFont val="宋体"/>
        <family val="3"/>
        <charset val="134"/>
      </rPr>
      <t>建设单位：江南大学</t>
    </r>
    <phoneticPr fontId="1" type="noConversion"/>
  </si>
  <si>
    <r>
      <rPr>
        <b/>
        <sz val="10"/>
        <rFont val="宋体"/>
        <family val="3"/>
        <charset val="134"/>
      </rPr>
      <t>序号</t>
    </r>
    <phoneticPr fontId="1" type="noConversion"/>
  </si>
  <si>
    <r>
      <rPr>
        <b/>
        <sz val="10"/>
        <rFont val="宋体"/>
        <family val="3"/>
        <charset val="134"/>
      </rPr>
      <t>分部分项工程</t>
    </r>
    <phoneticPr fontId="1" type="noConversion"/>
  </si>
  <si>
    <r>
      <rPr>
        <b/>
        <sz val="10"/>
        <rFont val="宋体"/>
        <family val="3"/>
        <charset val="134"/>
      </rPr>
      <t>备注</t>
    </r>
    <phoneticPr fontId="1" type="noConversion"/>
  </si>
  <si>
    <r>
      <rPr>
        <b/>
        <sz val="10"/>
        <rFont val="宋体"/>
        <family val="3"/>
        <charset val="134"/>
      </rPr>
      <t>分项</t>
    </r>
    <phoneticPr fontId="1" type="noConversion"/>
  </si>
  <si>
    <r>
      <rPr>
        <b/>
        <sz val="10"/>
        <rFont val="宋体"/>
        <family val="3"/>
        <charset val="134"/>
      </rPr>
      <t>分部</t>
    </r>
    <phoneticPr fontId="1" type="noConversion"/>
  </si>
  <si>
    <r>
      <rPr>
        <b/>
        <sz val="10"/>
        <rFont val="宋体"/>
        <family val="3"/>
        <charset val="134"/>
      </rPr>
      <t>一</t>
    </r>
    <phoneticPr fontId="1" type="noConversion"/>
  </si>
  <si>
    <r>
      <rPr>
        <sz val="10"/>
        <rFont val="宋体"/>
        <family val="3"/>
        <charset val="134"/>
      </rPr>
      <t>元</t>
    </r>
    <phoneticPr fontId="1" type="noConversion"/>
  </si>
  <si>
    <r>
      <rPr>
        <b/>
        <sz val="10"/>
        <rFont val="宋体"/>
        <family val="3"/>
        <charset val="134"/>
      </rPr>
      <t>措施项目</t>
    </r>
    <phoneticPr fontId="1" type="noConversion"/>
  </si>
  <si>
    <r>
      <rPr>
        <b/>
        <sz val="10"/>
        <rFont val="宋体"/>
        <family val="3"/>
        <charset val="134"/>
      </rPr>
      <t>其他项目</t>
    </r>
    <phoneticPr fontId="1" type="noConversion"/>
  </si>
  <si>
    <r>
      <rPr>
        <b/>
        <sz val="10"/>
        <rFont val="宋体"/>
        <family val="3"/>
        <charset val="134"/>
      </rPr>
      <t>工程总造价</t>
    </r>
    <phoneticPr fontId="1" type="noConversion"/>
  </si>
  <si>
    <r>
      <rPr>
        <b/>
        <sz val="12"/>
        <rFont val="宋体"/>
        <family val="3"/>
        <charset val="134"/>
      </rPr>
      <t>报价汇总一览</t>
    </r>
    <r>
      <rPr>
        <b/>
        <sz val="12"/>
        <rFont val="Times New Roman"/>
        <family val="1"/>
      </rPr>
      <t xml:space="preserve"> </t>
    </r>
    <r>
      <rPr>
        <b/>
        <sz val="12"/>
        <rFont val="宋体"/>
        <family val="3"/>
        <charset val="134"/>
      </rPr>
      <t>表</t>
    </r>
    <phoneticPr fontId="1" type="noConversion"/>
  </si>
  <si>
    <r>
      <rPr>
        <b/>
        <sz val="10"/>
        <rFont val="宋体"/>
        <family val="3"/>
        <charset val="134"/>
      </rPr>
      <t>金额</t>
    </r>
    <r>
      <rPr>
        <b/>
        <sz val="10"/>
        <rFont val="Times New Roman"/>
        <family val="1"/>
      </rPr>
      <t>(</t>
    </r>
    <r>
      <rPr>
        <b/>
        <sz val="10"/>
        <rFont val="宋体"/>
        <family val="3"/>
        <charset val="134"/>
      </rPr>
      <t>人民币）</t>
    </r>
    <phoneticPr fontId="1" type="noConversion"/>
  </si>
  <si>
    <r>
      <rPr>
        <b/>
        <sz val="10"/>
        <color indexed="8"/>
        <rFont val="宋体"/>
        <family val="3"/>
        <charset val="134"/>
      </rPr>
      <t>序号</t>
    </r>
  </si>
  <si>
    <t>套</t>
    <phoneticPr fontId="1" type="noConversion"/>
  </si>
  <si>
    <r>
      <t>SUS316L</t>
    </r>
    <r>
      <rPr>
        <sz val="9"/>
        <rFont val="宋体"/>
        <family val="3"/>
        <charset val="134"/>
      </rPr>
      <t>不锈钢管</t>
    </r>
    <r>
      <rPr>
        <sz val="9"/>
        <rFont val="Times New Roman"/>
        <family val="1"/>
      </rPr>
      <t xml:space="preserve">DN20*2.5 </t>
    </r>
    <r>
      <rPr>
        <sz val="9"/>
        <rFont val="宋体"/>
        <family val="3"/>
        <charset val="134"/>
      </rPr>
      <t>供货、安装。焊口焊接管内外充氩保护，阀门附件连接为卡箍连接，套管制作安装等</t>
    </r>
    <phoneticPr fontId="1" type="noConversion"/>
  </si>
  <si>
    <r>
      <t>SUS316L</t>
    </r>
    <r>
      <rPr>
        <sz val="9"/>
        <rFont val="宋体"/>
        <family val="3"/>
        <charset val="134"/>
      </rPr>
      <t>不锈钢管</t>
    </r>
    <r>
      <rPr>
        <sz val="9"/>
        <rFont val="Times New Roman"/>
        <family val="1"/>
      </rPr>
      <t xml:space="preserve">DN15*2.0 </t>
    </r>
    <r>
      <rPr>
        <sz val="9"/>
        <rFont val="宋体"/>
        <family val="3"/>
        <charset val="134"/>
      </rPr>
      <t>供货、安装；焊口焊接管内外充氩保护，阀门附件连接为卡箍连接，套管制作安装等</t>
    </r>
    <phoneticPr fontId="1" type="noConversion"/>
  </si>
  <si>
    <r>
      <t>PPR</t>
    </r>
    <r>
      <rPr>
        <sz val="9"/>
        <rFont val="宋体"/>
        <family val="3"/>
        <charset val="134"/>
      </rPr>
      <t>冷水管</t>
    </r>
    <r>
      <rPr>
        <sz val="9"/>
        <rFont val="Times New Roman"/>
        <family val="1"/>
      </rPr>
      <t xml:space="preserve">DN25*3.0 </t>
    </r>
    <r>
      <rPr>
        <sz val="9"/>
        <rFont val="宋体"/>
        <family val="3"/>
        <charset val="134"/>
      </rPr>
      <t>供货、安装；焊口焊接；阀门附件连接为热熔连接，套管制作安装等</t>
    </r>
    <phoneticPr fontId="1" type="noConversion"/>
  </si>
  <si>
    <t>CPU 1214</t>
    <phoneticPr fontId="1" type="noConversion"/>
  </si>
  <si>
    <t>个</t>
    <phoneticPr fontId="1" type="noConversion"/>
  </si>
  <si>
    <t xml:space="preserve">PLC控制柜 </t>
    <phoneticPr fontId="1" type="noConversion"/>
  </si>
  <si>
    <t>控制线</t>
    <phoneticPr fontId="1" type="noConversion"/>
  </si>
  <si>
    <t>米</t>
    <phoneticPr fontId="1" type="noConversion"/>
  </si>
  <si>
    <t>电源线</t>
    <phoneticPr fontId="1" type="noConversion"/>
  </si>
  <si>
    <t>线管</t>
    <phoneticPr fontId="1" type="noConversion"/>
  </si>
  <si>
    <t>小    计</t>
    <phoneticPr fontId="1" type="noConversion"/>
  </si>
  <si>
    <r>
      <rPr>
        <b/>
        <sz val="9"/>
        <rFont val="宋体"/>
        <family val="3"/>
        <charset val="134"/>
      </rPr>
      <t>温度</t>
    </r>
    <r>
      <rPr>
        <b/>
        <sz val="9"/>
        <rFont val="Times New Roman"/>
        <family val="1"/>
      </rPr>
      <t>/</t>
    </r>
    <r>
      <rPr>
        <b/>
        <sz val="9"/>
        <rFont val="宋体"/>
        <family val="3"/>
        <charset val="134"/>
      </rPr>
      <t>湿度</t>
    </r>
    <r>
      <rPr>
        <b/>
        <sz val="9"/>
        <rFont val="Times New Roman"/>
        <family val="1"/>
      </rPr>
      <t>/</t>
    </r>
    <r>
      <rPr>
        <b/>
        <sz val="9"/>
        <rFont val="宋体"/>
        <family val="3"/>
        <charset val="134"/>
      </rPr>
      <t>压差监视系统</t>
    </r>
    <phoneticPr fontId="1" type="noConversion"/>
  </si>
  <si>
    <r>
      <rPr>
        <sz val="9"/>
        <rFont val="宋体"/>
        <family val="3"/>
        <charset val="134"/>
      </rPr>
      <t>高清、电动调焦，供货、安装</t>
    </r>
    <r>
      <rPr>
        <sz val="9"/>
        <rFont val="Times New Roman"/>
        <family val="1"/>
      </rPr>
      <t xml:space="preserve">    </t>
    </r>
    <phoneticPr fontId="1" type="noConversion"/>
  </si>
  <si>
    <r>
      <t>100*100mm</t>
    </r>
    <r>
      <rPr>
        <sz val="9"/>
        <rFont val="宋体"/>
        <family val="3"/>
        <charset val="134"/>
      </rPr>
      <t>，供货、安装</t>
    </r>
    <r>
      <rPr>
        <sz val="9"/>
        <rFont val="Times New Roman"/>
        <family val="1"/>
      </rPr>
      <t xml:space="preserve">        </t>
    </r>
    <phoneticPr fontId="1" type="noConversion"/>
  </si>
  <si>
    <r>
      <t>CPU 1214</t>
    </r>
    <r>
      <rPr>
        <sz val="9"/>
        <rFont val="宋体"/>
        <family val="3"/>
        <charset val="134"/>
      </rPr>
      <t>，供货、安装</t>
    </r>
    <phoneticPr fontId="1" type="noConversion"/>
  </si>
  <si>
    <r>
      <t>DN20*1.2</t>
    </r>
    <r>
      <rPr>
        <sz val="9"/>
        <rFont val="宋体"/>
        <family val="3"/>
        <charset val="134"/>
      </rPr>
      <t>，供货、安装</t>
    </r>
    <r>
      <rPr>
        <sz val="9"/>
        <rFont val="Times New Roman"/>
        <family val="1"/>
      </rPr>
      <t xml:space="preserve">         </t>
    </r>
    <phoneticPr fontId="1" type="noConversion"/>
  </si>
  <si>
    <r>
      <t>48</t>
    </r>
    <r>
      <rPr>
        <sz val="9"/>
        <rFont val="宋体"/>
        <family val="3"/>
        <charset val="134"/>
      </rPr>
      <t>口，供货、安装</t>
    </r>
    <r>
      <rPr>
        <sz val="9"/>
        <rFont val="Times New Roman"/>
        <family val="1"/>
      </rPr>
      <t xml:space="preserve">     </t>
    </r>
    <phoneticPr fontId="1" type="noConversion"/>
  </si>
  <si>
    <r>
      <t>RJ45</t>
    </r>
    <r>
      <rPr>
        <sz val="9"/>
        <rFont val="宋体"/>
        <family val="3"/>
        <charset val="134"/>
      </rPr>
      <t>，供货、安装</t>
    </r>
    <r>
      <rPr>
        <sz val="9"/>
        <rFont val="Times New Roman"/>
        <family val="1"/>
      </rPr>
      <t xml:space="preserve">     </t>
    </r>
    <phoneticPr fontId="1" type="noConversion"/>
  </si>
  <si>
    <r>
      <t>RJ45/RJ11</t>
    </r>
    <r>
      <rPr>
        <sz val="9"/>
        <rFont val="宋体"/>
        <family val="3"/>
        <charset val="134"/>
      </rPr>
      <t>，供货、安装</t>
    </r>
    <r>
      <rPr>
        <sz val="9"/>
        <rFont val="Times New Roman"/>
        <family val="1"/>
      </rPr>
      <t xml:space="preserve">    </t>
    </r>
    <phoneticPr fontId="1" type="noConversion"/>
  </si>
  <si>
    <r>
      <t>100</t>
    </r>
    <r>
      <rPr>
        <sz val="9"/>
        <rFont val="宋体"/>
        <family val="3"/>
        <charset val="134"/>
      </rPr>
      <t>对，供货、安装</t>
    </r>
    <r>
      <rPr>
        <sz val="9"/>
        <rFont val="Times New Roman"/>
        <family val="1"/>
      </rPr>
      <t xml:space="preserve">    </t>
    </r>
    <phoneticPr fontId="1" type="noConversion"/>
  </si>
  <si>
    <r>
      <t>42U</t>
    </r>
    <r>
      <rPr>
        <sz val="9"/>
        <rFont val="宋体"/>
        <family val="3"/>
        <charset val="134"/>
      </rPr>
      <t>，供货、安装</t>
    </r>
    <r>
      <rPr>
        <sz val="9"/>
        <rFont val="Times New Roman"/>
        <family val="1"/>
      </rPr>
      <t xml:space="preserve">     </t>
    </r>
    <phoneticPr fontId="1" type="noConversion"/>
  </si>
  <si>
    <r>
      <t>UTP5E</t>
    </r>
    <r>
      <rPr>
        <sz val="9"/>
        <rFont val="宋体"/>
        <family val="3"/>
        <charset val="134"/>
      </rPr>
      <t>，供货、安装</t>
    </r>
    <r>
      <rPr>
        <sz val="9"/>
        <rFont val="Times New Roman"/>
        <family val="1"/>
      </rPr>
      <t xml:space="preserve">    </t>
    </r>
    <phoneticPr fontId="1" type="noConversion"/>
  </si>
  <si>
    <r>
      <t>2m</t>
    </r>
    <r>
      <rPr>
        <sz val="9"/>
        <rFont val="宋体"/>
        <family val="3"/>
        <charset val="134"/>
      </rPr>
      <t>，供货、安装</t>
    </r>
    <r>
      <rPr>
        <sz val="9"/>
        <rFont val="Times New Roman"/>
        <family val="1"/>
      </rPr>
      <t xml:space="preserve"> </t>
    </r>
    <phoneticPr fontId="1" type="noConversion"/>
  </si>
  <si>
    <r>
      <t>KBG20</t>
    </r>
    <r>
      <rPr>
        <sz val="9"/>
        <rFont val="宋体"/>
        <family val="3"/>
        <charset val="134"/>
      </rPr>
      <t>，供货、安装</t>
    </r>
    <r>
      <rPr>
        <sz val="9"/>
        <rFont val="Times New Roman"/>
        <family val="1"/>
      </rPr>
      <t xml:space="preserve">        </t>
    </r>
    <phoneticPr fontId="1" type="noConversion"/>
  </si>
  <si>
    <r>
      <t>ID</t>
    </r>
    <r>
      <rPr>
        <sz val="9"/>
        <rFont val="宋体"/>
        <family val="3"/>
        <charset val="134"/>
      </rPr>
      <t>卡，供货、安装</t>
    </r>
    <r>
      <rPr>
        <sz val="9"/>
        <rFont val="Times New Roman"/>
        <family val="1"/>
      </rPr>
      <t xml:space="preserve"> </t>
    </r>
    <phoneticPr fontId="1" type="noConversion"/>
  </si>
  <si>
    <r>
      <t>86</t>
    </r>
    <r>
      <rPr>
        <sz val="9"/>
        <rFont val="宋体"/>
        <family val="3"/>
        <charset val="134"/>
      </rPr>
      <t>型，供货、安装</t>
    </r>
    <r>
      <rPr>
        <sz val="9"/>
        <rFont val="Times New Roman"/>
        <family val="1"/>
      </rPr>
      <t xml:space="preserve"> </t>
    </r>
    <phoneticPr fontId="1" type="noConversion"/>
  </si>
  <si>
    <r>
      <t>280kg</t>
    </r>
    <r>
      <rPr>
        <sz val="9"/>
        <rFont val="宋体"/>
        <family val="3"/>
        <charset val="134"/>
      </rPr>
      <t>，供货、安装</t>
    </r>
    <r>
      <rPr>
        <sz val="9"/>
        <rFont val="Times New Roman"/>
        <family val="1"/>
      </rPr>
      <t xml:space="preserve"> </t>
    </r>
    <phoneticPr fontId="1" type="noConversion"/>
  </si>
  <si>
    <r>
      <t>RVVP2*1.0</t>
    </r>
    <r>
      <rPr>
        <sz val="9"/>
        <rFont val="宋体"/>
        <family val="3"/>
        <charset val="134"/>
      </rPr>
      <t>，供货、安装</t>
    </r>
    <r>
      <rPr>
        <sz val="9"/>
        <rFont val="Times New Roman"/>
        <family val="1"/>
      </rPr>
      <t xml:space="preserve">     </t>
    </r>
    <phoneticPr fontId="1" type="noConversion"/>
  </si>
  <si>
    <r>
      <t>SYV75-5</t>
    </r>
    <r>
      <rPr>
        <sz val="9"/>
        <rFont val="宋体"/>
        <family val="3"/>
        <charset val="134"/>
      </rPr>
      <t>，供货、安装</t>
    </r>
    <r>
      <rPr>
        <sz val="9"/>
        <rFont val="Times New Roman"/>
        <family val="1"/>
      </rPr>
      <t xml:space="preserve"> </t>
    </r>
    <phoneticPr fontId="1" type="noConversion"/>
  </si>
  <si>
    <r>
      <t>RVV2*1.0</t>
    </r>
    <r>
      <rPr>
        <sz val="9"/>
        <rFont val="宋体"/>
        <family val="3"/>
        <charset val="134"/>
      </rPr>
      <t>，供货、安装</t>
    </r>
    <r>
      <rPr>
        <sz val="9"/>
        <rFont val="Times New Roman"/>
        <family val="1"/>
      </rPr>
      <t xml:space="preserve"> </t>
    </r>
    <phoneticPr fontId="1" type="noConversion"/>
  </si>
  <si>
    <r>
      <t>KBG20</t>
    </r>
    <r>
      <rPr>
        <sz val="9"/>
        <rFont val="宋体"/>
        <family val="3"/>
        <charset val="134"/>
      </rPr>
      <t>，供货、安装</t>
    </r>
    <r>
      <rPr>
        <sz val="9"/>
        <rFont val="Times New Roman"/>
        <family val="1"/>
      </rPr>
      <t xml:space="preserve"> </t>
    </r>
    <phoneticPr fontId="1" type="noConversion"/>
  </si>
  <si>
    <r>
      <t>RVVP4*1.0</t>
    </r>
    <r>
      <rPr>
        <sz val="9"/>
        <rFont val="宋体"/>
        <family val="3"/>
        <charset val="134"/>
      </rPr>
      <t>，供货、安装</t>
    </r>
    <r>
      <rPr>
        <sz val="9"/>
        <rFont val="Times New Roman"/>
        <family val="1"/>
      </rPr>
      <t xml:space="preserve">     </t>
    </r>
    <phoneticPr fontId="1" type="noConversion"/>
  </si>
  <si>
    <r>
      <t>RVV2*1.0</t>
    </r>
    <r>
      <rPr>
        <sz val="9"/>
        <rFont val="宋体"/>
        <family val="3"/>
        <charset val="134"/>
      </rPr>
      <t>，供货、安装</t>
    </r>
    <r>
      <rPr>
        <sz val="9"/>
        <rFont val="Times New Roman"/>
        <family val="1"/>
      </rPr>
      <t xml:space="preserve">     </t>
    </r>
    <phoneticPr fontId="1" type="noConversion"/>
  </si>
  <si>
    <t>1</t>
    <phoneticPr fontId="1" type="noConversion"/>
  </si>
  <si>
    <r>
      <t>16</t>
    </r>
    <r>
      <rPr>
        <sz val="9"/>
        <rFont val="宋体"/>
        <family val="3"/>
        <charset val="134"/>
      </rPr>
      <t>路，记录保存两周，供货、安装</t>
    </r>
    <r>
      <rPr>
        <sz val="9"/>
        <rFont val="Times New Roman"/>
        <family val="1"/>
      </rPr>
      <t xml:space="preserve">  </t>
    </r>
    <phoneticPr fontId="1" type="noConversion"/>
  </si>
  <si>
    <r>
      <rPr>
        <b/>
        <sz val="14"/>
        <rFont val="宋体"/>
        <family val="3"/>
        <charset val="134"/>
      </rPr>
      <t>分部分项工程量清单</t>
    </r>
    <r>
      <rPr>
        <sz val="18"/>
        <rFont val="Times New Roman"/>
        <family val="1"/>
      </rPr>
      <t/>
    </r>
    <phoneticPr fontId="1" type="noConversion"/>
  </si>
  <si>
    <r>
      <rPr>
        <b/>
        <sz val="12"/>
        <rFont val="宋体"/>
        <family val="3"/>
        <charset val="134"/>
      </rPr>
      <t>工程名称：国家功能食品工程技术研究中心净化实验室装修工程</t>
    </r>
    <phoneticPr fontId="1" type="noConversion"/>
  </si>
  <si>
    <r>
      <rPr>
        <sz val="9"/>
        <rFont val="宋体"/>
        <family val="3"/>
        <charset val="134"/>
      </rPr>
      <t>不锈钢斜边</t>
    </r>
    <r>
      <rPr>
        <sz val="9"/>
        <rFont val="Times New Roman"/>
        <family val="1"/>
      </rPr>
      <t xml:space="preserve"> 1*30W/220V</t>
    </r>
    <r>
      <rPr>
        <sz val="9"/>
        <rFont val="宋体"/>
        <family val="3"/>
        <charset val="134"/>
      </rPr>
      <t>，供货、安装</t>
    </r>
    <phoneticPr fontId="1" type="noConversion"/>
  </si>
  <si>
    <r>
      <t>NH-BV-2.5mm</t>
    </r>
    <r>
      <rPr>
        <vertAlign val="superscript"/>
        <sz val="9"/>
        <rFont val="Times New Roman"/>
        <family val="1"/>
      </rPr>
      <t>2</t>
    </r>
    <r>
      <rPr>
        <sz val="9"/>
        <rFont val="宋体"/>
        <family val="3"/>
        <charset val="134"/>
      </rPr>
      <t>，供货、安装</t>
    </r>
    <phoneticPr fontId="1" type="noConversion"/>
  </si>
  <si>
    <r>
      <rPr>
        <sz val="9"/>
        <rFont val="宋体"/>
        <family val="3"/>
        <charset val="134"/>
      </rPr>
      <t>网络交换机</t>
    </r>
    <phoneticPr fontId="1" type="noConversion"/>
  </si>
  <si>
    <r>
      <rPr>
        <sz val="9"/>
        <rFont val="宋体"/>
        <family val="3"/>
        <charset val="134"/>
      </rPr>
      <t>电话交换机</t>
    </r>
    <phoneticPr fontId="1" type="noConversion"/>
  </si>
  <si>
    <r>
      <t>ThinkVision22</t>
    </r>
    <r>
      <rPr>
        <sz val="9"/>
        <rFont val="宋体"/>
        <family val="3"/>
        <charset val="134"/>
      </rPr>
      <t>宽屏</t>
    </r>
    <r>
      <rPr>
        <sz val="9"/>
        <rFont val="Times New Roman"/>
        <family val="1"/>
      </rPr>
      <t>LED</t>
    </r>
    <r>
      <rPr>
        <sz val="9"/>
        <rFont val="宋体"/>
        <family val="3"/>
        <charset val="134"/>
      </rPr>
      <t>液晶，供货、安装</t>
    </r>
    <r>
      <rPr>
        <sz val="9"/>
        <rFont val="Times New Roman"/>
        <family val="1"/>
      </rPr>
      <t xml:space="preserve">           </t>
    </r>
    <phoneticPr fontId="1" type="noConversion"/>
  </si>
  <si>
    <r>
      <t>ThinkCentre M6500t-N000</t>
    </r>
    <r>
      <rPr>
        <sz val="9"/>
        <rFont val="宋体"/>
        <family val="3"/>
        <charset val="134"/>
      </rPr>
      <t>，供货、安装</t>
    </r>
    <r>
      <rPr>
        <sz val="9"/>
        <rFont val="Times New Roman"/>
        <family val="1"/>
      </rPr>
      <t xml:space="preserve">    </t>
    </r>
    <phoneticPr fontId="1" type="noConversion"/>
  </si>
  <si>
    <r>
      <rPr>
        <sz val="9"/>
        <rFont val="宋体"/>
        <family val="3"/>
        <charset val="134"/>
      </rPr>
      <t>软件</t>
    </r>
    <phoneticPr fontId="1" type="noConversion"/>
  </si>
  <si>
    <r>
      <rPr>
        <sz val="9"/>
        <rFont val="宋体"/>
        <family val="3"/>
        <charset val="134"/>
      </rPr>
      <t>单门控制，供货、安装</t>
    </r>
    <r>
      <rPr>
        <sz val="9"/>
        <rFont val="Times New Roman"/>
        <family val="1"/>
      </rPr>
      <t xml:space="preserve"> </t>
    </r>
    <phoneticPr fontId="1" type="noConversion"/>
  </si>
  <si>
    <r>
      <rPr>
        <sz val="9"/>
        <rFont val="宋体"/>
        <family val="3"/>
        <charset val="134"/>
      </rPr>
      <t>工业级动态图形监控，供货、安装</t>
    </r>
    <phoneticPr fontId="1" type="noConversion"/>
  </si>
  <si>
    <r>
      <rPr>
        <sz val="9"/>
        <rFont val="宋体"/>
        <family val="3"/>
        <charset val="134"/>
      </rPr>
      <t>数据模块</t>
    </r>
    <phoneticPr fontId="1" type="noConversion"/>
  </si>
  <si>
    <r>
      <t>ANALOG INPUT 8 PTS AI</t>
    </r>
    <r>
      <rPr>
        <sz val="9"/>
        <rFont val="宋体"/>
        <family val="3"/>
        <charset val="134"/>
      </rPr>
      <t>、</t>
    </r>
    <r>
      <rPr>
        <sz val="9"/>
        <rFont val="Times New Roman"/>
        <family val="1"/>
      </rPr>
      <t>SM1231</t>
    </r>
    <r>
      <rPr>
        <sz val="9"/>
        <rFont val="宋体"/>
        <family val="3"/>
        <charset val="134"/>
      </rPr>
      <t>，供货、安装</t>
    </r>
    <phoneticPr fontId="1" type="noConversion"/>
  </si>
  <si>
    <r>
      <rPr>
        <sz val="9"/>
        <rFont val="宋体"/>
        <family val="3"/>
        <charset val="134"/>
      </rPr>
      <t>国标，</t>
    </r>
    <r>
      <rPr>
        <sz val="9"/>
        <rFont val="Times New Roman"/>
        <family val="1"/>
      </rPr>
      <t>800*2100</t>
    </r>
    <r>
      <rPr>
        <sz val="9"/>
        <rFont val="宋体"/>
        <family val="3"/>
        <charset val="134"/>
      </rPr>
      <t>，供货、安装</t>
    </r>
    <phoneticPr fontId="1" type="noConversion"/>
  </si>
  <si>
    <t>室内型静压液晶显示传送器</t>
    <phoneticPr fontId="1" type="noConversion"/>
  </si>
  <si>
    <t>压差就地显示，并传送至中控站显示，供货、安装</t>
    <phoneticPr fontId="1" type="noConversion"/>
  </si>
  <si>
    <r>
      <rPr>
        <sz val="9"/>
        <rFont val="宋体"/>
        <family val="3"/>
        <charset val="134"/>
      </rPr>
      <t>室内型温湿度传感器</t>
    </r>
    <phoneticPr fontId="1" type="noConversion"/>
  </si>
  <si>
    <t>纯水设备及管路部分</t>
    <phoneticPr fontId="1" type="noConversion"/>
  </si>
  <si>
    <t>给排水部分</t>
    <phoneticPr fontId="1" type="noConversion"/>
  </si>
  <si>
    <r>
      <rPr>
        <b/>
        <sz val="9"/>
        <rFont val="宋体"/>
        <family val="3"/>
        <charset val="134"/>
      </rPr>
      <t>门禁</t>
    </r>
    <r>
      <rPr>
        <b/>
        <sz val="9"/>
        <rFont val="Times New Roman"/>
        <family val="1"/>
      </rPr>
      <t>/</t>
    </r>
    <r>
      <rPr>
        <b/>
        <sz val="9"/>
        <rFont val="宋体"/>
        <family val="3"/>
        <charset val="134"/>
      </rPr>
      <t>视频监控系统</t>
    </r>
    <phoneticPr fontId="1" type="noConversion"/>
  </si>
  <si>
    <r>
      <rPr>
        <b/>
        <sz val="9"/>
        <rFont val="宋体"/>
        <family val="3"/>
        <charset val="134"/>
      </rPr>
      <t>网络</t>
    </r>
    <r>
      <rPr>
        <b/>
        <sz val="9"/>
        <rFont val="Times New Roman"/>
        <family val="1"/>
      </rPr>
      <t>/</t>
    </r>
    <r>
      <rPr>
        <b/>
        <sz val="9"/>
        <rFont val="宋体"/>
        <family val="3"/>
        <charset val="134"/>
      </rPr>
      <t>电话</t>
    </r>
    <phoneticPr fontId="1" type="noConversion"/>
  </si>
  <si>
    <t>土建基础</t>
    <phoneticPr fontId="1" type="noConversion"/>
  </si>
  <si>
    <t>规费、税金</t>
    <phoneticPr fontId="1" type="noConversion"/>
  </si>
  <si>
    <r>
      <rPr>
        <b/>
        <sz val="9"/>
        <rFont val="宋体"/>
        <family val="3"/>
        <charset val="134"/>
      </rPr>
      <t>小</t>
    </r>
    <r>
      <rPr>
        <b/>
        <sz val="9"/>
        <rFont val="Times New Roman"/>
        <family val="1"/>
      </rPr>
      <t xml:space="preserve">    </t>
    </r>
    <r>
      <rPr>
        <b/>
        <sz val="9"/>
        <rFont val="宋体"/>
        <family val="3"/>
        <charset val="134"/>
      </rPr>
      <t>计</t>
    </r>
    <phoneticPr fontId="1" type="noConversion"/>
  </si>
  <si>
    <r>
      <rPr>
        <sz val="9"/>
        <rFont val="宋体"/>
        <family val="3"/>
        <charset val="134"/>
      </rPr>
      <t>温度精度</t>
    </r>
    <r>
      <rPr>
        <sz val="9"/>
        <rFont val="Times New Roman"/>
        <family val="1"/>
      </rPr>
      <t>±2</t>
    </r>
    <r>
      <rPr>
        <sz val="9"/>
        <rFont val="宋体"/>
        <family val="3"/>
        <charset val="134"/>
      </rPr>
      <t>，湿度精度</t>
    </r>
    <r>
      <rPr>
        <sz val="9"/>
        <rFont val="Times New Roman"/>
        <family val="1"/>
      </rPr>
      <t>±10</t>
    </r>
    <r>
      <rPr>
        <sz val="9"/>
        <rFont val="宋体"/>
        <family val="3"/>
        <charset val="134"/>
      </rPr>
      <t>，供货、安装</t>
    </r>
    <phoneticPr fontId="1" type="noConversion"/>
  </si>
  <si>
    <t>5</t>
    <phoneticPr fontId="1" type="noConversion"/>
  </si>
  <si>
    <t>CPU 1214</t>
    <phoneticPr fontId="1" type="noConversion"/>
  </si>
  <si>
    <t>工作站电脑</t>
    <phoneticPr fontId="1" type="noConversion"/>
  </si>
  <si>
    <r>
      <rPr>
        <b/>
        <sz val="10"/>
        <color indexed="8"/>
        <rFont val="宋体"/>
        <family val="3"/>
        <charset val="134"/>
      </rPr>
      <t>材料名称</t>
    </r>
    <phoneticPr fontId="1" type="noConversion"/>
  </si>
  <si>
    <r>
      <rPr>
        <b/>
        <sz val="14"/>
        <color indexed="8"/>
        <rFont val="楷体_GB2312"/>
        <family val="3"/>
        <charset val="134"/>
      </rPr>
      <t>主要材料品牌规格表</t>
    </r>
    <phoneticPr fontId="1" type="noConversion"/>
  </si>
  <si>
    <r>
      <rPr>
        <b/>
        <sz val="10"/>
        <color indexed="8"/>
        <rFont val="宋体"/>
        <family val="3"/>
        <charset val="134"/>
      </rPr>
      <t>品牌要求</t>
    </r>
    <phoneticPr fontId="1" type="noConversion"/>
  </si>
  <si>
    <r>
      <rPr>
        <b/>
        <sz val="10"/>
        <color indexed="8"/>
        <rFont val="宋体"/>
        <family val="3"/>
        <charset val="134"/>
      </rPr>
      <t>备注</t>
    </r>
    <phoneticPr fontId="1" type="noConversion"/>
  </si>
  <si>
    <r>
      <rPr>
        <sz val="10"/>
        <rFont val="宋体"/>
        <family val="3"/>
        <charset val="134"/>
      </rPr>
      <t>吊顶材料</t>
    </r>
    <phoneticPr fontId="1" type="noConversion"/>
  </si>
  <si>
    <r>
      <rPr>
        <sz val="10"/>
        <rFont val="宋体"/>
        <family val="3"/>
        <charset val="134"/>
      </rPr>
      <t>隔断材料</t>
    </r>
    <phoneticPr fontId="1" type="noConversion"/>
  </si>
  <si>
    <r>
      <rPr>
        <sz val="10"/>
        <rFont val="宋体"/>
        <family val="3"/>
        <charset val="134"/>
      </rPr>
      <t>铝合金型材</t>
    </r>
    <phoneticPr fontId="1" type="noConversion"/>
  </si>
  <si>
    <r>
      <rPr>
        <sz val="10"/>
        <color indexed="8"/>
        <rFont val="宋体"/>
        <family val="3"/>
        <charset val="134"/>
      </rPr>
      <t>或同档次品牌产品</t>
    </r>
    <phoneticPr fontId="1" type="noConversion"/>
  </si>
  <si>
    <r>
      <rPr>
        <sz val="10"/>
        <rFont val="宋体"/>
        <family val="3"/>
        <charset val="134"/>
      </rPr>
      <t>型钢（角钢、丝杆等）</t>
    </r>
    <phoneticPr fontId="1" type="noConversion"/>
  </si>
  <si>
    <r>
      <rPr>
        <sz val="10"/>
        <rFont val="宋体"/>
        <family val="3"/>
        <charset val="134"/>
      </rPr>
      <t>钢制门</t>
    </r>
    <phoneticPr fontId="1" type="noConversion"/>
  </si>
  <si>
    <r>
      <rPr>
        <sz val="10"/>
        <rFont val="宋体"/>
        <family val="3"/>
        <charset val="134"/>
      </rPr>
      <t>净化荧光灯具</t>
    </r>
    <phoneticPr fontId="1" type="noConversion"/>
  </si>
  <si>
    <r>
      <rPr>
        <sz val="10"/>
        <rFont val="宋体"/>
        <family val="3"/>
        <charset val="134"/>
      </rPr>
      <t>净化应急荧光灯具</t>
    </r>
    <phoneticPr fontId="1" type="noConversion"/>
  </si>
  <si>
    <r>
      <rPr>
        <sz val="10"/>
        <rFont val="宋体"/>
        <family val="3"/>
        <charset val="134"/>
      </rPr>
      <t>电缆桥架</t>
    </r>
    <phoneticPr fontId="1" type="noConversion"/>
  </si>
  <si>
    <r>
      <rPr>
        <sz val="10"/>
        <rFont val="宋体"/>
        <family val="3"/>
        <charset val="134"/>
      </rPr>
      <t>电线电缆</t>
    </r>
    <phoneticPr fontId="1" type="noConversion"/>
  </si>
  <si>
    <r>
      <rPr>
        <sz val="10"/>
        <rFont val="宋体"/>
        <family val="3"/>
        <charset val="134"/>
      </rPr>
      <t>开关插座</t>
    </r>
    <phoneticPr fontId="1" type="noConversion"/>
  </si>
  <si>
    <r>
      <rPr>
        <sz val="10"/>
        <rFont val="宋体"/>
        <family val="3"/>
        <charset val="134"/>
      </rPr>
      <t>动力配电箱</t>
    </r>
    <phoneticPr fontId="1" type="noConversion"/>
  </si>
  <si>
    <r>
      <t>ABB/</t>
    </r>
    <r>
      <rPr>
        <sz val="10"/>
        <rFont val="宋体"/>
        <family val="3"/>
        <charset val="134"/>
      </rPr>
      <t>施耐德</t>
    </r>
    <phoneticPr fontId="1" type="noConversion"/>
  </si>
  <si>
    <r>
      <rPr>
        <sz val="10"/>
        <color indexed="8"/>
        <rFont val="宋体"/>
        <family val="3"/>
        <charset val="134"/>
      </rPr>
      <t>西门子</t>
    </r>
    <phoneticPr fontId="1" type="noConversion"/>
  </si>
  <si>
    <r>
      <rPr>
        <sz val="10"/>
        <color indexed="8"/>
        <rFont val="宋体"/>
        <family val="3"/>
        <charset val="134"/>
      </rPr>
      <t>数据模块</t>
    </r>
    <phoneticPr fontId="1" type="noConversion"/>
  </si>
  <si>
    <r>
      <rPr>
        <sz val="10"/>
        <color indexed="8"/>
        <rFont val="宋体"/>
        <family val="3"/>
        <charset val="134"/>
      </rPr>
      <t>室内型液晶显示静压传送器</t>
    </r>
    <phoneticPr fontId="1" type="noConversion"/>
  </si>
  <si>
    <r>
      <rPr>
        <sz val="10"/>
        <rFont val="宋体"/>
        <family val="3"/>
        <charset val="134"/>
      </rPr>
      <t>杜威</t>
    </r>
    <phoneticPr fontId="1" type="noConversion"/>
  </si>
  <si>
    <r>
      <rPr>
        <sz val="10"/>
        <color indexed="8"/>
        <rFont val="宋体"/>
        <family val="3"/>
        <charset val="134"/>
      </rPr>
      <t>室内型温湿度传送器</t>
    </r>
    <phoneticPr fontId="1" type="noConversion"/>
  </si>
  <si>
    <r>
      <rPr>
        <sz val="10"/>
        <color indexed="8"/>
        <rFont val="宋体"/>
        <family val="3"/>
        <charset val="134"/>
      </rPr>
      <t>网线</t>
    </r>
    <phoneticPr fontId="1" type="noConversion"/>
  </si>
  <si>
    <r>
      <rPr>
        <sz val="10"/>
        <color indexed="8"/>
        <rFont val="宋体"/>
        <family val="3"/>
        <charset val="134"/>
      </rPr>
      <t>联想</t>
    </r>
    <phoneticPr fontId="1" type="noConversion"/>
  </si>
  <si>
    <r>
      <rPr>
        <sz val="10"/>
        <color indexed="8"/>
        <rFont val="宋体"/>
        <family val="3"/>
        <charset val="134"/>
      </rPr>
      <t>网络交换机</t>
    </r>
    <phoneticPr fontId="1" type="noConversion"/>
  </si>
  <si>
    <r>
      <rPr>
        <sz val="10"/>
        <color indexed="8"/>
        <rFont val="宋体"/>
        <family val="3"/>
        <charset val="134"/>
      </rPr>
      <t>电话交换机</t>
    </r>
    <phoneticPr fontId="1" type="noConversion"/>
  </si>
  <si>
    <r>
      <rPr>
        <sz val="10"/>
        <color indexed="8"/>
        <rFont val="宋体"/>
        <family val="3"/>
        <charset val="134"/>
      </rPr>
      <t>硬盘录象机</t>
    </r>
    <phoneticPr fontId="1" type="noConversion"/>
  </si>
  <si>
    <r>
      <rPr>
        <sz val="10"/>
        <color indexed="8"/>
        <rFont val="宋体"/>
        <family val="3"/>
        <charset val="134"/>
      </rPr>
      <t>摄像机</t>
    </r>
    <phoneticPr fontId="1" type="noConversion"/>
  </si>
  <si>
    <r>
      <rPr>
        <sz val="10"/>
        <color indexed="8"/>
        <rFont val="宋体"/>
        <family val="3"/>
        <charset val="134"/>
      </rPr>
      <t>一体门禁控制器</t>
    </r>
    <phoneticPr fontId="1" type="noConversion"/>
  </si>
  <si>
    <r>
      <t>PPR</t>
    </r>
    <r>
      <rPr>
        <sz val="10"/>
        <color indexed="8"/>
        <rFont val="宋体"/>
        <family val="3"/>
        <charset val="134"/>
      </rPr>
      <t>管</t>
    </r>
    <phoneticPr fontId="1" type="noConversion"/>
  </si>
  <si>
    <r>
      <rPr>
        <b/>
        <sz val="12"/>
        <color indexed="8"/>
        <rFont val="宋体"/>
        <family val="3"/>
        <charset val="134"/>
      </rPr>
      <t>工程名称</t>
    </r>
    <r>
      <rPr>
        <b/>
        <sz val="12"/>
        <color indexed="8"/>
        <rFont val="Times New Roman"/>
        <family val="1"/>
      </rPr>
      <t>:</t>
    </r>
    <r>
      <rPr>
        <b/>
        <sz val="12"/>
        <color indexed="8"/>
        <rFont val="宋体"/>
        <family val="3"/>
        <charset val="134"/>
      </rPr>
      <t>国家功能食品工程技术研究中心净化实验室装修工程</t>
    </r>
    <phoneticPr fontId="1" type="noConversion"/>
  </si>
  <si>
    <r>
      <rPr>
        <sz val="10"/>
        <rFont val="宋体"/>
        <family val="3"/>
        <charset val="134"/>
      </rPr>
      <t>宝钢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武钢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唐钢</t>
    </r>
    <phoneticPr fontId="1" type="noConversion"/>
  </si>
  <si>
    <r>
      <rPr>
        <sz val="10"/>
        <rFont val="宋体"/>
        <family val="3"/>
        <charset val="134"/>
      </rPr>
      <t>宝钢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武钢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唐钢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国标</t>
    </r>
    <phoneticPr fontId="1" type="noConversion"/>
  </si>
  <si>
    <r>
      <rPr>
        <sz val="10"/>
        <rFont val="宋体"/>
        <family val="3"/>
        <charset val="134"/>
      </rPr>
      <t>美迪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艾尔泰克</t>
    </r>
    <phoneticPr fontId="1" type="noConversion"/>
  </si>
  <si>
    <r>
      <rPr>
        <sz val="10"/>
        <rFont val="宋体"/>
        <family val="3"/>
        <charset val="134"/>
      </rPr>
      <t>西门子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飞利浦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电子元器件</t>
    </r>
    <phoneticPr fontId="1" type="noConversion"/>
  </si>
  <si>
    <r>
      <rPr>
        <sz val="10"/>
        <rFont val="宋体"/>
        <family val="3"/>
        <charset val="134"/>
      </rPr>
      <t>红峰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长江</t>
    </r>
    <phoneticPr fontId="1" type="noConversion"/>
  </si>
  <si>
    <r>
      <rPr>
        <sz val="10"/>
        <rFont val="宋体"/>
        <family val="3"/>
        <charset val="134"/>
      </rPr>
      <t>红峰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长江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江南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远东</t>
    </r>
    <phoneticPr fontId="1" type="noConversion"/>
  </si>
  <si>
    <r>
      <rPr>
        <sz val="10"/>
        <rFont val="宋体"/>
        <family val="3"/>
        <charset val="134"/>
      </rPr>
      <t>西门子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西蒙</t>
    </r>
    <r>
      <rPr>
        <sz val="10"/>
        <rFont val="Times New Roman"/>
        <family val="1"/>
      </rPr>
      <t>/TCL/</t>
    </r>
    <r>
      <rPr>
        <sz val="10"/>
        <rFont val="宋体"/>
        <family val="3"/>
        <charset val="134"/>
      </rPr>
      <t>杭州鸿雁</t>
    </r>
    <phoneticPr fontId="1" type="noConversion"/>
  </si>
  <si>
    <r>
      <rPr>
        <sz val="10"/>
        <color indexed="8"/>
        <rFont val="宋体"/>
        <family val="3"/>
        <charset val="134"/>
      </rPr>
      <t>安普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一舟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天翼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秋叶源</t>
    </r>
    <phoneticPr fontId="1" type="noConversion"/>
  </si>
  <si>
    <r>
      <rPr>
        <sz val="10"/>
        <color indexed="8"/>
        <rFont val="宋体"/>
        <family val="3"/>
        <charset val="134"/>
      </rPr>
      <t>监视器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工作站电脑</t>
    </r>
    <phoneticPr fontId="1" type="noConversion"/>
  </si>
  <si>
    <r>
      <t>H3C/</t>
    </r>
    <r>
      <rPr>
        <sz val="10"/>
        <color indexed="8"/>
        <rFont val="宋体"/>
        <family val="3"/>
        <charset val="134"/>
      </rPr>
      <t>华为</t>
    </r>
    <r>
      <rPr>
        <sz val="10"/>
        <color indexed="8"/>
        <rFont val="Times New Roman"/>
        <family val="1"/>
      </rPr>
      <t>/TP-LINK</t>
    </r>
    <phoneticPr fontId="1" type="noConversion"/>
  </si>
  <si>
    <r>
      <rPr>
        <sz val="10"/>
        <color indexed="8"/>
        <rFont val="宋体"/>
        <family val="3"/>
        <charset val="134"/>
      </rPr>
      <t>威而信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昌德讯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威普</t>
    </r>
    <r>
      <rPr>
        <sz val="10"/>
        <color indexed="8"/>
        <rFont val="Times New Roman"/>
        <family val="1"/>
      </rPr>
      <t xml:space="preserve"> </t>
    </r>
    <phoneticPr fontId="1" type="noConversion"/>
  </si>
  <si>
    <r>
      <rPr>
        <sz val="10"/>
        <color indexed="8"/>
        <rFont val="宋体"/>
        <family val="3"/>
        <charset val="134"/>
      </rPr>
      <t>网络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电话</t>
    </r>
    <phoneticPr fontId="1" type="noConversion"/>
  </si>
  <si>
    <r>
      <rPr>
        <sz val="10"/>
        <rFont val="宋体"/>
        <family val="3"/>
        <charset val="134"/>
      </rPr>
      <t>山本</t>
    </r>
    <r>
      <rPr>
        <sz val="10"/>
        <rFont val="Times New Roman"/>
        <family val="1"/>
      </rPr>
      <t>/d-link/</t>
    </r>
    <r>
      <rPr>
        <sz val="10"/>
        <rFont val="宋体"/>
        <family val="3"/>
        <charset val="134"/>
      </rPr>
      <t>海康威视</t>
    </r>
    <phoneticPr fontId="1" type="noConversion"/>
  </si>
  <si>
    <r>
      <rPr>
        <sz val="10"/>
        <rFont val="宋体"/>
        <family val="3"/>
        <charset val="134"/>
      </rPr>
      <t>中控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铠旗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威耕</t>
    </r>
    <phoneticPr fontId="1" type="noConversion"/>
  </si>
  <si>
    <r>
      <rPr>
        <sz val="10"/>
        <color indexed="8"/>
        <rFont val="宋体"/>
        <family val="3"/>
        <charset val="134"/>
      </rPr>
      <t>公元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保利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联塑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中财</t>
    </r>
    <phoneticPr fontId="1" type="noConversion"/>
  </si>
  <si>
    <r>
      <t>UPVC</t>
    </r>
    <r>
      <rPr>
        <sz val="10"/>
        <color indexed="8"/>
        <rFont val="宋体"/>
        <family val="3"/>
        <charset val="134"/>
      </rPr>
      <t>管</t>
    </r>
    <r>
      <rPr>
        <sz val="10"/>
        <color indexed="8"/>
        <rFont val="Times New Roman"/>
        <family val="1"/>
      </rPr>
      <t xml:space="preserve"> </t>
    </r>
    <phoneticPr fontId="1" type="noConversion"/>
  </si>
  <si>
    <t>B1</t>
    <phoneticPr fontId="1" type="noConversion"/>
  </si>
  <si>
    <t>B2</t>
    <phoneticPr fontId="1" type="noConversion"/>
  </si>
  <si>
    <t>B3</t>
    <phoneticPr fontId="1" type="noConversion"/>
  </si>
  <si>
    <t>B1</t>
    <phoneticPr fontId="1" type="noConversion"/>
  </si>
  <si>
    <t>B2</t>
    <phoneticPr fontId="1" type="noConversion"/>
  </si>
  <si>
    <t>B3</t>
    <phoneticPr fontId="1" type="noConversion"/>
  </si>
  <si>
    <t>摄像机（含监控软件）</t>
    <phoneticPr fontId="1" type="noConversion"/>
  </si>
  <si>
    <t>门禁控制器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</si>
  <si>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</si>
  <si>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</si>
  <si>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</si>
  <si>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</si>
  <si>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</si>
  <si>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</si>
  <si>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</si>
  <si>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</si>
  <si>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六</t>
    <phoneticPr fontId="1" type="noConversion"/>
  </si>
  <si>
    <t>七</t>
    <phoneticPr fontId="1" type="noConversion"/>
  </si>
  <si>
    <t>八</t>
    <phoneticPr fontId="1" type="noConversion"/>
  </si>
  <si>
    <t>九</t>
    <phoneticPr fontId="1" type="noConversion"/>
  </si>
  <si>
    <t>防腐、除锈处理，刷红丹漆两道 供货、安装</t>
    <phoneticPr fontId="1" type="noConversion"/>
  </si>
  <si>
    <t>镀锌钢板</t>
    <phoneticPr fontId="1" type="noConversion"/>
  </si>
  <si>
    <r>
      <t xml:space="preserve">UPVC-φ50 </t>
    </r>
    <r>
      <rPr>
        <sz val="9"/>
        <rFont val="宋体"/>
        <family val="3"/>
        <charset val="134"/>
      </rPr>
      <t>供货、安装。</t>
    </r>
    <phoneticPr fontId="1" type="noConversion"/>
  </si>
  <si>
    <r>
      <t>SUS304</t>
    </r>
    <r>
      <rPr>
        <sz val="9"/>
        <rFont val="宋体"/>
        <family val="3"/>
        <charset val="134"/>
      </rPr>
      <t>不锈钢管</t>
    </r>
    <r>
      <rPr>
        <sz val="9"/>
        <rFont val="Times New Roman"/>
        <family val="1"/>
      </rPr>
      <t xml:space="preserve">DN19*2.0 </t>
    </r>
    <r>
      <rPr>
        <sz val="9"/>
        <rFont val="宋体"/>
        <family val="3"/>
        <charset val="134"/>
      </rPr>
      <t>供货、安装。焊口焊接管内外充氩保护；阀门附件连接为卡箍连接，套管制作安装等</t>
    </r>
    <phoneticPr fontId="1" type="noConversion"/>
  </si>
  <si>
    <t>国标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</si>
</sst>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_);[Red]\(0.00\)"/>
    <numFmt numFmtId="177" formatCode="0.0_);[Red]\(0.0\)"/>
    <numFmt numFmtId="178" formatCode="0.0_ "/>
    <numFmt numFmtId="179" formatCode="0.00_ "/>
    <numFmt numFmtId="180" formatCode="0.00_ ;\-0.00;;"/>
  </numFmts>
  <fonts count="37">
    <font>
      <sz val="12"/>
      <name val="宋体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1"/>
      <name val="黑体"/>
      <family val="3"/>
      <charset val="134"/>
    </font>
    <font>
      <sz val="18"/>
      <name val="黑体"/>
      <family val="3"/>
      <charset val="134"/>
    </font>
    <font>
      <sz val="10"/>
      <name val="宋体"/>
      <family val="3"/>
      <charset val="134"/>
    </font>
    <font>
      <sz val="18"/>
      <name val="Times New Roman"/>
      <family val="1"/>
    </font>
    <font>
      <sz val="10"/>
      <name val="Times New Roman"/>
      <family val="1"/>
    </font>
    <font>
      <sz val="12"/>
      <name val="宋体"/>
      <family val="3"/>
      <charset val="134"/>
    </font>
    <font>
      <sz val="11"/>
      <name val="黑体"/>
      <family val="3"/>
      <charset val="134"/>
    </font>
    <font>
      <sz val="12"/>
      <name val="Times New Roman"/>
      <family val="1"/>
    </font>
    <font>
      <sz val="10"/>
      <name val="Arial"/>
      <family val="2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1"/>
      <name val="Arial"/>
      <family val="2"/>
    </font>
    <font>
      <sz val="14"/>
      <name val="Times New Roman"/>
      <family val="1"/>
    </font>
    <font>
      <sz val="14"/>
      <name val="黑体"/>
      <family val="3"/>
      <charset val="134"/>
    </font>
    <font>
      <sz val="12"/>
      <name val="黑体"/>
      <family val="3"/>
      <charset val="134"/>
    </font>
    <font>
      <sz val="10"/>
      <color indexed="8"/>
      <name val="Times New Roman"/>
      <family val="1"/>
    </font>
    <font>
      <sz val="10"/>
      <color indexed="8"/>
      <name val="黑体"/>
      <family val="3"/>
      <charset val="134"/>
    </font>
    <font>
      <sz val="10"/>
      <color indexed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9"/>
      <name val="宋体"/>
      <family val="3"/>
      <charset val="134"/>
    </font>
    <font>
      <sz val="9"/>
      <name val="Times New Roman"/>
      <family val="1"/>
    </font>
    <font>
      <vertAlign val="superscript"/>
      <sz val="9"/>
      <name val="Times New Roman"/>
      <family val="1"/>
    </font>
    <font>
      <b/>
      <sz val="14"/>
      <color indexed="8"/>
      <name val="楷体_GB2312"/>
      <family val="3"/>
      <charset val="134"/>
    </font>
    <font>
      <b/>
      <sz val="12"/>
      <color indexed="8"/>
      <name val="宋体"/>
      <family val="3"/>
      <charset val="134"/>
    </font>
    <font>
      <b/>
      <sz val="14"/>
      <name val="Times New Roman"/>
      <family val="1"/>
    </font>
    <font>
      <b/>
      <sz val="14"/>
      <name val="宋体"/>
      <family val="3"/>
      <charset val="134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7">
    <xf numFmtId="0" fontId="0" fillId="0" borderId="0"/>
    <xf numFmtId="0" fontId="10" fillId="0" borderId="0"/>
    <xf numFmtId="0" fontId="8" fillId="0" borderId="0"/>
    <xf numFmtId="0" fontId="11" fillId="0" borderId="0"/>
    <xf numFmtId="0" fontId="16" fillId="0" borderId="0"/>
    <xf numFmtId="0" fontId="8" fillId="0" borderId="0">
      <alignment vertical="center"/>
    </xf>
    <xf numFmtId="0" fontId="8" fillId="0" borderId="0"/>
  </cellStyleXfs>
  <cellXfs count="133">
    <xf numFmtId="0" fontId="0" fillId="0" borderId="0" xfId="0"/>
    <xf numFmtId="49" fontId="5" fillId="0" borderId="1" xfId="0" applyNumberFormat="1" applyFont="1" applyBorder="1" applyAlignment="1">
      <alignment horizontal="center" vertical="center" shrinkToFi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1" xfId="0" applyNumberFormat="1" applyFont="1" applyBorder="1" applyAlignment="1">
      <alignment horizontal="right" vertical="center" shrinkToFit="1"/>
    </xf>
    <xf numFmtId="49" fontId="7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shrinkToFit="1"/>
    </xf>
    <xf numFmtId="49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shrinkToFit="1"/>
    </xf>
    <xf numFmtId="0" fontId="5" fillId="0" borderId="0" xfId="0" applyFont="1"/>
    <xf numFmtId="178" fontId="5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8" fillId="0" borderId="0" xfId="5">
      <alignment vertical="center"/>
    </xf>
    <xf numFmtId="49" fontId="20" fillId="0" borderId="1" xfId="5" applyNumberFormat="1" applyFont="1" applyFill="1" applyBorder="1" applyAlignment="1" applyProtection="1">
      <alignment horizontal="center" vertical="center" wrapText="1"/>
    </xf>
    <xf numFmtId="49" fontId="20" fillId="0" borderId="1" xfId="5" applyNumberFormat="1" applyFont="1" applyFill="1" applyBorder="1" applyAlignment="1" applyProtection="1">
      <alignment horizontal="left" vertical="center" wrapText="1"/>
    </xf>
    <xf numFmtId="179" fontId="7" fillId="0" borderId="1" xfId="5" applyNumberFormat="1" applyFont="1" applyFill="1" applyBorder="1" applyAlignment="1" applyProtection="1">
      <alignment horizontal="center" vertical="center"/>
    </xf>
    <xf numFmtId="180" fontId="22" fillId="0" borderId="1" xfId="5" applyNumberFormat="1" applyFont="1" applyFill="1" applyBorder="1" applyAlignment="1" applyProtection="1">
      <alignment horizontal="right" vertical="center"/>
    </xf>
    <xf numFmtId="0" fontId="7" fillId="0" borderId="0" xfId="0" applyFont="1"/>
    <xf numFmtId="0" fontId="7" fillId="0" borderId="0" xfId="0" applyFont="1" applyBorder="1"/>
    <xf numFmtId="0" fontId="7" fillId="0" borderId="0" xfId="1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24" fillId="0" borderId="0" xfId="0" applyFont="1" applyBorder="1"/>
    <xf numFmtId="0" fontId="7" fillId="0" borderId="0" xfId="0" applyFont="1" applyFill="1" applyBorder="1"/>
    <xf numFmtId="49" fontId="7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177" fontId="7" fillId="0" borderId="0" xfId="0" applyNumberFormat="1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49" fontId="14" fillId="0" borderId="1" xfId="5" applyNumberFormat="1" applyFont="1" applyFill="1" applyBorder="1" applyAlignment="1" applyProtection="1">
      <alignment horizontal="center" vertical="center" wrapText="1"/>
    </xf>
    <xf numFmtId="0" fontId="10" fillId="0" borderId="0" xfId="0" applyFont="1"/>
    <xf numFmtId="0" fontId="24" fillId="0" borderId="1" xfId="0" applyFont="1" applyBorder="1" applyAlignment="1">
      <alignment horizontal="center" vertical="center"/>
    </xf>
    <xf numFmtId="0" fontId="24" fillId="0" borderId="1" xfId="0" applyNumberFormat="1" applyFont="1" applyBorder="1" applyAlignment="1">
      <alignment horizontal="left" vertical="center"/>
    </xf>
    <xf numFmtId="176" fontId="24" fillId="0" borderId="2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176" fontId="7" fillId="0" borderId="0" xfId="0" applyNumberFormat="1" applyFont="1"/>
    <xf numFmtId="0" fontId="24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176" fontId="7" fillId="0" borderId="2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49" fontId="2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0" fillId="0" borderId="0" xfId="6" applyFont="1"/>
    <xf numFmtId="0" fontId="36" fillId="0" borderId="1" xfId="6" applyNumberFormat="1" applyFont="1" applyBorder="1" applyAlignment="1" applyProtection="1">
      <alignment horizontal="center" vertical="center" wrapText="1"/>
      <protection locked="0"/>
    </xf>
    <xf numFmtId="0" fontId="20" fillId="0" borderId="1" xfId="6" applyNumberFormat="1" applyFont="1" applyBorder="1" applyAlignment="1" applyProtection="1">
      <alignment horizontal="center" vertical="center" wrapText="1"/>
      <protection locked="0"/>
    </xf>
    <xf numFmtId="0" fontId="7" fillId="0" borderId="1" xfId="6" applyFont="1" applyBorder="1" applyAlignment="1">
      <alignment vertical="center"/>
    </xf>
    <xf numFmtId="0" fontId="20" fillId="0" borderId="1" xfId="6" applyNumberFormat="1" applyFont="1" applyBorder="1" applyAlignment="1" applyProtection="1">
      <alignment vertical="center" wrapText="1"/>
      <protection locked="0"/>
    </xf>
    <xf numFmtId="0" fontId="7" fillId="0" borderId="1" xfId="6" applyFont="1" applyBorder="1" applyAlignment="1">
      <alignment vertical="center" wrapText="1"/>
    </xf>
    <xf numFmtId="0" fontId="20" fillId="0" borderId="1" xfId="6" applyNumberFormat="1" applyFont="1" applyBorder="1" applyAlignment="1" applyProtection="1">
      <alignment horizontal="left" vertical="center" wrapText="1"/>
      <protection locked="0"/>
    </xf>
    <xf numFmtId="0" fontId="7" fillId="0" borderId="1" xfId="6" applyNumberFormat="1" applyFont="1" applyBorder="1" applyAlignment="1" applyProtection="1">
      <alignment horizontal="left" vertical="center" wrapText="1"/>
      <protection locked="0"/>
    </xf>
    <xf numFmtId="49" fontId="25" fillId="0" borderId="11" xfId="0" applyNumberFormat="1" applyFont="1" applyBorder="1" applyAlignment="1" applyProtection="1">
      <alignment horizontal="center" vertical="center" wrapText="1"/>
    </xf>
    <xf numFmtId="0" fontId="25" fillId="2" borderId="11" xfId="0" applyFont="1" applyFill="1" applyBorder="1" applyAlignment="1" applyProtection="1">
      <alignment horizontal="left" vertical="center" wrapText="1"/>
    </xf>
    <xf numFmtId="0" fontId="27" fillId="2" borderId="11" xfId="0" applyFont="1" applyFill="1" applyBorder="1" applyAlignment="1" applyProtection="1">
      <alignment horizontal="center" vertical="center" wrapText="1"/>
    </xf>
    <xf numFmtId="177" fontId="27" fillId="2" borderId="11" xfId="0" applyNumberFormat="1" applyFont="1" applyFill="1" applyBorder="1" applyAlignment="1" applyProtection="1">
      <alignment horizontal="center" vertical="center" wrapText="1"/>
    </xf>
    <xf numFmtId="177" fontId="25" fillId="2" borderId="11" xfId="0" applyNumberFormat="1" applyFont="1" applyFill="1" applyBorder="1" applyAlignment="1" applyProtection="1">
      <alignment horizontal="center" vertical="center" wrapText="1"/>
    </xf>
    <xf numFmtId="49" fontId="27" fillId="0" borderId="11" xfId="0" applyNumberFormat="1" applyFont="1" applyBorder="1" applyAlignment="1" applyProtection="1">
      <alignment horizontal="center" vertical="center" wrapText="1"/>
    </xf>
    <xf numFmtId="0" fontId="27" fillId="0" borderId="11" xfId="0" applyNumberFormat="1" applyFont="1" applyBorder="1" applyAlignment="1" applyProtection="1">
      <alignment horizontal="left" vertical="center" wrapText="1"/>
    </xf>
    <xf numFmtId="0" fontId="27" fillId="0" borderId="11" xfId="0" applyNumberFormat="1" applyFont="1" applyBorder="1" applyAlignment="1" applyProtection="1">
      <alignment horizontal="center" vertical="center" wrapText="1"/>
    </xf>
    <xf numFmtId="177" fontId="27" fillId="0" borderId="11" xfId="0" applyNumberFormat="1" applyFont="1" applyBorder="1" applyAlignment="1" applyProtection="1">
      <alignment horizontal="center" vertical="center" wrapText="1"/>
    </xf>
    <xf numFmtId="177" fontId="27" fillId="0" borderId="11" xfId="0" applyNumberFormat="1" applyFont="1" applyBorder="1" applyAlignment="1" applyProtection="1">
      <alignment horizontal="right" vertical="center" wrapText="1"/>
    </xf>
    <xf numFmtId="177" fontId="27" fillId="0" borderId="11" xfId="0" applyNumberFormat="1" applyFont="1" applyBorder="1" applyAlignment="1" applyProtection="1">
      <alignment horizontal="left" vertical="center" wrapText="1"/>
    </xf>
    <xf numFmtId="0" fontId="27" fillId="0" borderId="11" xfId="0" applyNumberFormat="1" applyFont="1" applyBorder="1" applyAlignment="1" applyProtection="1">
      <alignment vertical="center" wrapText="1"/>
    </xf>
    <xf numFmtId="0" fontId="25" fillId="0" borderId="11" xfId="0" applyFont="1" applyBorder="1" applyAlignment="1" applyProtection="1">
      <alignment horizontal="left" vertical="center" wrapText="1"/>
    </xf>
    <xf numFmtId="0" fontId="27" fillId="0" borderId="11" xfId="0" applyFont="1" applyBorder="1" applyAlignment="1" applyProtection="1">
      <alignment horizontal="left" vertical="center" wrapText="1"/>
    </xf>
    <xf numFmtId="0" fontId="27" fillId="0" borderId="11" xfId="0" applyFont="1" applyBorder="1" applyAlignment="1" applyProtection="1">
      <alignment horizontal="center" vertical="center" wrapText="1"/>
    </xf>
    <xf numFmtId="177" fontId="25" fillId="0" borderId="11" xfId="0" applyNumberFormat="1" applyFont="1" applyBorder="1" applyAlignment="1" applyProtection="1">
      <alignment horizontal="right" vertical="center" wrapText="1"/>
    </xf>
    <xf numFmtId="177" fontId="27" fillId="2" borderId="11" xfId="0" applyNumberFormat="1" applyFont="1" applyFill="1" applyBorder="1" applyAlignment="1" applyProtection="1">
      <alignment horizontal="right" vertical="center" wrapText="1"/>
    </xf>
    <xf numFmtId="177" fontId="25" fillId="2" borderId="11" xfId="0" applyNumberFormat="1" applyFont="1" applyFill="1" applyBorder="1" applyAlignment="1" applyProtection="1">
      <alignment horizontal="right" vertical="center" wrapText="1"/>
    </xf>
    <xf numFmtId="177" fontId="25" fillId="0" borderId="11" xfId="0" applyNumberFormat="1" applyFont="1" applyBorder="1" applyAlignment="1" applyProtection="1">
      <alignment horizontal="center" vertical="center" wrapText="1"/>
    </xf>
    <xf numFmtId="49" fontId="25" fillId="0" borderId="11" xfId="1" applyNumberFormat="1" applyFont="1" applyFill="1" applyBorder="1" applyAlignment="1" applyProtection="1">
      <alignment horizontal="center" vertical="center" wrapText="1"/>
    </xf>
    <xf numFmtId="177" fontId="25" fillId="0" borderId="11" xfId="2" applyNumberFormat="1" applyFont="1" applyFill="1" applyBorder="1" applyAlignment="1" applyProtection="1">
      <alignment horizontal="left" vertical="center" wrapText="1"/>
    </xf>
    <xf numFmtId="177" fontId="27" fillId="0" borderId="11" xfId="2" applyNumberFormat="1" applyFont="1" applyFill="1" applyBorder="1" applyAlignment="1" applyProtection="1">
      <alignment horizontal="center" vertical="center" wrapText="1"/>
    </xf>
    <xf numFmtId="0" fontId="27" fillId="0" borderId="11" xfId="0" applyFont="1" applyFill="1" applyBorder="1" applyAlignment="1" applyProtection="1">
      <alignment horizontal="left" vertical="center" wrapText="1"/>
    </xf>
    <xf numFmtId="0" fontId="27" fillId="0" borderId="11" xfId="0" applyFont="1" applyFill="1" applyBorder="1" applyAlignment="1" applyProtection="1">
      <alignment horizontal="center" vertical="center" wrapText="1"/>
    </xf>
    <xf numFmtId="177" fontId="27" fillId="0" borderId="11" xfId="0" applyNumberFormat="1" applyFont="1" applyFill="1" applyBorder="1" applyAlignment="1" applyProtection="1">
      <alignment horizontal="center" vertical="center" wrapText="1"/>
    </xf>
    <xf numFmtId="177" fontId="27" fillId="0" borderId="11" xfId="0" applyNumberFormat="1" applyFont="1" applyFill="1" applyBorder="1" applyAlignment="1" applyProtection="1">
      <alignment horizontal="right" vertical="center" wrapText="1"/>
    </xf>
    <xf numFmtId="0" fontId="27" fillId="3" borderId="11" xfId="0" applyFont="1" applyFill="1" applyBorder="1" applyAlignment="1" applyProtection="1">
      <alignment horizontal="left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0" fontId="25" fillId="0" borderId="11" xfId="0" applyFont="1" applyBorder="1" applyAlignment="1" applyProtection="1">
      <alignment horizontal="center" vertical="center" wrapText="1"/>
    </xf>
    <xf numFmtId="0" fontId="1" fillId="3" borderId="11" xfId="0" applyFont="1" applyFill="1" applyBorder="1" applyAlignment="1" applyProtection="1">
      <alignment horizontal="left" vertical="center" wrapText="1"/>
    </xf>
    <xf numFmtId="0" fontId="25" fillId="0" borderId="11" xfId="0" applyFont="1" applyBorder="1" applyAlignment="1" applyProtection="1">
      <alignment horizontal="left" vertical="center"/>
    </xf>
    <xf numFmtId="0" fontId="1" fillId="0" borderId="11" xfId="0" applyFont="1" applyFill="1" applyBorder="1" applyAlignment="1" applyProtection="1">
      <alignment horizontal="left" vertical="center" wrapText="1"/>
    </xf>
    <xf numFmtId="49" fontId="27" fillId="0" borderId="11" xfId="0" applyNumberFormat="1" applyFont="1" applyBorder="1" applyAlignment="1">
      <alignment horizontal="center" vertical="center" wrapText="1"/>
    </xf>
    <xf numFmtId="49" fontId="26" fillId="0" borderId="11" xfId="0" applyNumberFormat="1" applyFont="1" applyBorder="1" applyAlignment="1" applyProtection="1">
      <alignment horizontal="center" vertical="center" wrapText="1"/>
    </xf>
    <xf numFmtId="177" fontId="26" fillId="2" borderId="11" xfId="0" applyNumberFormat="1" applyFont="1" applyFill="1" applyBorder="1" applyAlignment="1" applyProtection="1">
      <alignment horizontal="left" vertical="center" wrapText="1"/>
    </xf>
    <xf numFmtId="49" fontId="26" fillId="0" borderId="11" xfId="0" applyNumberFormat="1" applyFont="1" applyBorder="1" applyAlignment="1">
      <alignment horizontal="center" vertical="center" wrapText="1"/>
    </xf>
    <xf numFmtId="49" fontId="26" fillId="0" borderId="11" xfId="0" applyNumberFormat="1" applyFont="1" applyBorder="1" applyAlignment="1">
      <alignment horizontal="left" vertical="center" wrapText="1"/>
    </xf>
    <xf numFmtId="49" fontId="27" fillId="0" borderId="11" xfId="0" applyNumberFormat="1" applyFont="1" applyBorder="1" applyAlignment="1">
      <alignment horizontal="left" wrapText="1"/>
    </xf>
    <xf numFmtId="0" fontId="27" fillId="0" borderId="11" xfId="0" applyFont="1" applyBorder="1" applyAlignment="1">
      <alignment horizontal="center" wrapText="1"/>
    </xf>
    <xf numFmtId="177" fontId="27" fillId="0" borderId="11" xfId="0" applyNumberFormat="1" applyFont="1" applyBorder="1" applyAlignment="1">
      <alignment horizontal="center" vertical="center" wrapText="1"/>
    </xf>
    <xf numFmtId="177" fontId="27" fillId="0" borderId="11" xfId="0" applyNumberFormat="1" applyFont="1" applyBorder="1" applyAlignment="1">
      <alignment horizontal="right" vertical="center" wrapText="1"/>
    </xf>
    <xf numFmtId="177" fontId="25" fillId="0" borderId="11" xfId="0" applyNumberFormat="1" applyFont="1" applyBorder="1" applyAlignment="1">
      <alignment horizontal="right" vertical="center" wrapText="1"/>
    </xf>
    <xf numFmtId="49" fontId="27" fillId="0" borderId="11" xfId="0" applyNumberFormat="1" applyFont="1" applyFill="1" applyBorder="1" applyAlignment="1" applyProtection="1">
      <alignment horizontal="center" vertical="center" wrapText="1"/>
    </xf>
    <xf numFmtId="177" fontId="25" fillId="0" borderId="11" xfId="0" applyNumberFormat="1" applyFont="1" applyFill="1" applyBorder="1" applyAlignment="1" applyProtection="1">
      <alignment horizontal="right" vertical="center" wrapText="1"/>
    </xf>
    <xf numFmtId="49" fontId="26" fillId="0" borderId="11" xfId="1" applyNumberFormat="1" applyFont="1" applyFill="1" applyBorder="1" applyAlignment="1" applyProtection="1">
      <alignment horizontal="center" vertical="center" wrapText="1"/>
    </xf>
    <xf numFmtId="0" fontId="5" fillId="0" borderId="1" xfId="6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31" fillId="0" borderId="9" xfId="0" applyFont="1" applyBorder="1" applyAlignment="1" applyProtection="1">
      <alignment horizontal="center" vertical="center" wrapText="1"/>
    </xf>
    <xf numFmtId="0" fontId="31" fillId="0" borderId="8" xfId="0" applyFont="1" applyBorder="1" applyAlignment="1" applyProtection="1">
      <alignment horizontal="center" vertical="center" wrapText="1"/>
    </xf>
    <xf numFmtId="0" fontId="31" fillId="0" borderId="10" xfId="0" applyFont="1" applyBorder="1" applyAlignment="1" applyProtection="1">
      <alignment horizontal="center" vertical="center" wrapText="1"/>
    </xf>
    <xf numFmtId="0" fontId="23" fillId="0" borderId="9" xfId="0" applyNumberFormat="1" applyFont="1" applyBorder="1" applyAlignment="1" applyProtection="1">
      <alignment horizontal="left" vertical="center" wrapText="1"/>
    </xf>
    <xf numFmtId="0" fontId="23" fillId="0" borderId="8" xfId="0" applyNumberFormat="1" applyFont="1" applyBorder="1" applyAlignment="1" applyProtection="1">
      <alignment horizontal="left" vertical="center" wrapText="1"/>
    </xf>
    <xf numFmtId="0" fontId="23" fillId="0" borderId="10" xfId="0" applyNumberFormat="1" applyFont="1" applyBorder="1" applyAlignment="1" applyProtection="1">
      <alignment horizontal="left" vertical="center" wrapText="1"/>
    </xf>
    <xf numFmtId="49" fontId="25" fillId="0" borderId="11" xfId="0" applyNumberFormat="1" applyFont="1" applyBorder="1" applyAlignment="1" applyProtection="1">
      <alignment horizontal="center" vertical="center" wrapText="1"/>
    </xf>
    <xf numFmtId="0" fontId="25" fillId="0" borderId="11" xfId="0" applyNumberFormat="1" applyFont="1" applyBorder="1" applyAlignment="1" applyProtection="1">
      <alignment horizontal="center" vertical="center" wrapText="1"/>
    </xf>
    <xf numFmtId="177" fontId="25" fillId="0" borderId="11" xfId="0" applyNumberFormat="1" applyFont="1" applyBorder="1" applyAlignment="1" applyProtection="1">
      <alignment horizontal="center" vertical="center" wrapText="1"/>
    </xf>
    <xf numFmtId="0" fontId="33" fillId="0" borderId="0" xfId="6" applyFont="1" applyAlignment="1" applyProtection="1">
      <alignment horizontal="center" vertical="center"/>
      <protection locked="0"/>
    </xf>
    <xf numFmtId="0" fontId="34" fillId="0" borderId="0" xfId="6" applyFont="1" applyBorder="1" applyAlignment="1" applyProtection="1">
      <alignment horizontal="left" vertical="center"/>
      <protection locked="0"/>
    </xf>
    <xf numFmtId="0" fontId="35" fillId="0" borderId="0" xfId="6" applyFont="1" applyBorder="1" applyAlignment="1" applyProtection="1">
      <alignment horizontal="left" vertical="center"/>
      <protection locked="0"/>
    </xf>
    <xf numFmtId="0" fontId="20" fillId="0" borderId="2" xfId="6" applyNumberFormat="1" applyFont="1" applyBorder="1" applyAlignment="1" applyProtection="1">
      <alignment horizontal="left" vertical="center" wrapText="1"/>
      <protection locked="0"/>
    </xf>
    <xf numFmtId="0" fontId="20" fillId="0" borderId="3" xfId="6" applyNumberFormat="1" applyFont="1" applyBorder="1" applyAlignment="1" applyProtection="1">
      <alignment horizontal="left" vertical="center" wrapText="1"/>
      <protection locked="0"/>
    </xf>
    <xf numFmtId="0" fontId="20" fillId="0" borderId="4" xfId="6" applyNumberFormat="1" applyFont="1" applyBorder="1" applyAlignment="1" applyProtection="1">
      <alignment horizontal="left" vertical="center" wrapText="1"/>
      <protection locked="0"/>
    </xf>
    <xf numFmtId="0" fontId="18" fillId="0" borderId="0" xfId="0" applyFont="1" applyAlignment="1">
      <alignment horizontal="center" vertical="center"/>
    </xf>
    <xf numFmtId="0" fontId="19" fillId="0" borderId="5" xfId="0" applyNumberFormat="1" applyFont="1" applyBorder="1" applyAlignment="1">
      <alignment horizontal="left" vertical="center"/>
    </xf>
    <xf numFmtId="0" fontId="17" fillId="0" borderId="0" xfId="5" applyFont="1" applyAlignment="1">
      <alignment horizontal="center" vertical="center"/>
    </xf>
    <xf numFmtId="0" fontId="19" fillId="0" borderId="5" xfId="5" applyNumberFormat="1" applyFont="1" applyBorder="1" applyAlignment="1">
      <alignment horizontal="left" vertical="center"/>
    </xf>
  </cellXfs>
  <cellStyles count="7">
    <cellStyle name="_x0007_" xfId="2"/>
    <cellStyle name="_x0007__x000b_" xfId="4"/>
    <cellStyle name="Normal_NYBMS2_firstmed" xfId="3"/>
    <cellStyle name="常规" xfId="0" builtinId="0"/>
    <cellStyle name="常规 2" xfId="5"/>
    <cellStyle name="常规 3" xfId="6"/>
    <cellStyle name="常规_工程量清单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5514;&#26045;&#39033;&#30446;&#28165;&#2133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0854;&#20182;&#39033;&#30446;&#28165;&#2133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>
        <row r="3">
          <cell r="A3" t="str">
            <v xml:space="preserve">净化车间安装工程(空调通风) </v>
          </cell>
        </row>
      </sheetData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>
        <row r="3">
          <cell r="A3" t="str">
            <v xml:space="preserve">净化车间安装工程(空调通风) 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I4" sqref="I4"/>
    </sheetView>
  </sheetViews>
  <sheetFormatPr defaultColWidth="8.69921875" defaultRowHeight="15.6"/>
  <cols>
    <col min="1" max="1" width="7.3984375" style="48" customWidth="1"/>
    <col min="2" max="2" width="24.09765625" style="49" customWidth="1"/>
    <col min="3" max="3" width="15.59765625" style="50" customWidth="1"/>
    <col min="4" max="4" width="14.5" style="50" customWidth="1"/>
    <col min="5" max="5" width="3.59765625" style="38" customWidth="1"/>
    <col min="6" max="6" width="14.09765625" style="38" customWidth="1"/>
    <col min="7" max="7" width="8.69921875" style="38"/>
    <col min="8" max="10" width="10.19921875" style="38" bestFit="1" customWidth="1"/>
    <col min="11" max="16384" width="8.69921875" style="38"/>
  </cols>
  <sheetData>
    <row r="1" spans="1:10" ht="30" customHeight="1">
      <c r="A1" s="110" t="s">
        <v>215</v>
      </c>
      <c r="B1" s="110"/>
      <c r="C1" s="110"/>
      <c r="D1" s="110"/>
      <c r="E1" s="110"/>
      <c r="F1" s="110"/>
    </row>
    <row r="2" spans="1:10" ht="30" customHeight="1">
      <c r="A2" s="108" t="s">
        <v>227</v>
      </c>
      <c r="B2" s="108"/>
      <c r="C2" s="108"/>
      <c r="D2" s="108"/>
      <c r="E2" s="108"/>
      <c r="F2" s="108"/>
    </row>
    <row r="3" spans="1:10" ht="20.100000000000001" customHeight="1">
      <c r="A3" s="111" t="s">
        <v>216</v>
      </c>
      <c r="B3" s="111"/>
      <c r="C3" s="111"/>
      <c r="D3" s="111"/>
      <c r="E3" s="111"/>
      <c r="F3" s="111"/>
    </row>
    <row r="4" spans="1:10" s="24" customFormat="1" ht="15" customHeight="1">
      <c r="A4" s="112" t="s">
        <v>217</v>
      </c>
      <c r="B4" s="112" t="s">
        <v>218</v>
      </c>
      <c r="C4" s="109" t="s">
        <v>228</v>
      </c>
      <c r="D4" s="109"/>
      <c r="E4" s="109"/>
      <c r="F4" s="112" t="s">
        <v>219</v>
      </c>
    </row>
    <row r="5" spans="1:10" s="24" customFormat="1" ht="15" customHeight="1">
      <c r="A5" s="113"/>
      <c r="B5" s="113"/>
      <c r="C5" s="39" t="s">
        <v>220</v>
      </c>
      <c r="D5" s="109" t="s">
        <v>221</v>
      </c>
      <c r="E5" s="109"/>
      <c r="F5" s="113"/>
    </row>
    <row r="6" spans="1:10" s="24" customFormat="1" ht="15" customHeight="1">
      <c r="A6" s="39" t="s">
        <v>222</v>
      </c>
      <c r="B6" s="40" t="str">
        <f>工程量清单!B5</f>
        <v>净化装修部分</v>
      </c>
      <c r="C6" s="41"/>
      <c r="D6" s="41"/>
      <c r="E6" s="42" t="s">
        <v>223</v>
      </c>
      <c r="F6" s="43"/>
      <c r="H6" s="44"/>
      <c r="I6" s="44"/>
      <c r="J6" s="44"/>
    </row>
    <row r="7" spans="1:10" s="24" customFormat="1" ht="15" customHeight="1">
      <c r="A7" s="52" t="s">
        <v>353</v>
      </c>
      <c r="B7" s="45" t="str">
        <f>工程量清单!B23</f>
        <v>净化电气部分</v>
      </c>
      <c r="C7" s="41"/>
      <c r="D7" s="41"/>
      <c r="E7" s="42" t="s">
        <v>223</v>
      </c>
      <c r="F7" s="43"/>
    </row>
    <row r="8" spans="1:10" s="24" customFormat="1" ht="15" customHeight="1">
      <c r="A8" s="43" t="s">
        <v>50</v>
      </c>
      <c r="B8" s="46" t="str">
        <f>工程量清单!B24</f>
        <v>净化强电部分</v>
      </c>
      <c r="C8" s="41"/>
      <c r="D8" s="41"/>
      <c r="E8" s="42"/>
      <c r="F8" s="43"/>
    </row>
    <row r="9" spans="1:10" s="24" customFormat="1" ht="15" customHeight="1">
      <c r="A9" s="43" t="s">
        <v>51</v>
      </c>
      <c r="B9" s="46" t="str">
        <f>工程量清单!B56</f>
        <v>净化弱电部分</v>
      </c>
      <c r="C9" s="41"/>
      <c r="D9" s="41"/>
      <c r="E9" s="42"/>
      <c r="F9" s="43"/>
    </row>
    <row r="10" spans="1:10" s="24" customFormat="1" ht="15" customHeight="1">
      <c r="A10" s="43" t="s">
        <v>341</v>
      </c>
      <c r="B10" s="46" t="str">
        <f>工程量清单!B57</f>
        <v>网络/电话</v>
      </c>
      <c r="C10" s="47"/>
      <c r="D10" s="41"/>
      <c r="E10" s="42"/>
      <c r="F10" s="43"/>
    </row>
    <row r="11" spans="1:10" s="24" customFormat="1" ht="15" customHeight="1">
      <c r="A11" s="43" t="s">
        <v>342</v>
      </c>
      <c r="B11" s="46" t="str">
        <f>工程量清单!B72</f>
        <v>门禁/视频监控系统</v>
      </c>
      <c r="C11" s="47"/>
      <c r="D11" s="41"/>
      <c r="E11" s="42"/>
      <c r="F11" s="43"/>
    </row>
    <row r="12" spans="1:10" s="24" customFormat="1" ht="15" customHeight="1">
      <c r="A12" s="43" t="s">
        <v>343</v>
      </c>
      <c r="B12" s="46" t="str">
        <f>工程量清单!B89</f>
        <v>温度/湿度/压差监视系统</v>
      </c>
      <c r="C12" s="47"/>
      <c r="D12" s="41"/>
      <c r="E12" s="42"/>
      <c r="F12" s="43"/>
    </row>
    <row r="13" spans="1:10" s="24" customFormat="1" ht="15" customHeight="1">
      <c r="A13" s="52" t="s">
        <v>354</v>
      </c>
      <c r="B13" s="45" t="str">
        <f>工程量清单!B101</f>
        <v>土建基础</v>
      </c>
      <c r="C13" s="41"/>
      <c r="D13" s="41"/>
      <c r="E13" s="42" t="s">
        <v>223</v>
      </c>
      <c r="F13" s="43"/>
    </row>
    <row r="14" spans="1:10" s="24" customFormat="1" ht="15" customHeight="1">
      <c r="A14" s="52" t="s">
        <v>355</v>
      </c>
      <c r="B14" s="51" t="str">
        <f>工程量清单!B105</f>
        <v>纯水设备及管路部分</v>
      </c>
      <c r="C14" s="47"/>
      <c r="D14" s="41"/>
      <c r="E14" s="42" t="s">
        <v>223</v>
      </c>
      <c r="F14" s="43"/>
    </row>
    <row r="15" spans="1:10" s="24" customFormat="1" ht="15" customHeight="1">
      <c r="A15" s="52" t="s">
        <v>356</v>
      </c>
      <c r="B15" s="51" t="str">
        <f>工程量清单!B123</f>
        <v>给排水部分</v>
      </c>
      <c r="C15" s="47"/>
      <c r="D15" s="41"/>
      <c r="E15" s="42" t="s">
        <v>223</v>
      </c>
      <c r="F15" s="43"/>
    </row>
    <row r="16" spans="1:10" s="24" customFormat="1" ht="15" customHeight="1">
      <c r="A16" s="52" t="s">
        <v>357</v>
      </c>
      <c r="B16" s="45" t="s">
        <v>224</v>
      </c>
      <c r="C16" s="47"/>
      <c r="D16" s="41"/>
      <c r="E16" s="42" t="s">
        <v>223</v>
      </c>
      <c r="F16" s="43"/>
    </row>
    <row r="17" spans="1:6" s="24" customFormat="1" ht="15" customHeight="1">
      <c r="A17" s="52" t="s">
        <v>358</v>
      </c>
      <c r="B17" s="45" t="s">
        <v>225</v>
      </c>
      <c r="C17" s="47"/>
      <c r="D17" s="41"/>
      <c r="E17" s="42" t="s">
        <v>223</v>
      </c>
      <c r="F17" s="43"/>
    </row>
    <row r="18" spans="1:6" s="24" customFormat="1" ht="15" customHeight="1">
      <c r="A18" s="52" t="s">
        <v>359</v>
      </c>
      <c r="B18" s="53" t="s">
        <v>288</v>
      </c>
      <c r="C18" s="47"/>
      <c r="D18" s="41"/>
      <c r="E18" s="42" t="s">
        <v>223</v>
      </c>
      <c r="F18" s="43"/>
    </row>
    <row r="19" spans="1:6" s="24" customFormat="1" ht="15" customHeight="1">
      <c r="A19" s="52" t="s">
        <v>360</v>
      </c>
      <c r="B19" s="45" t="s">
        <v>226</v>
      </c>
      <c r="C19" s="47"/>
      <c r="D19" s="41"/>
      <c r="E19" s="42" t="s">
        <v>223</v>
      </c>
      <c r="F19" s="43"/>
    </row>
    <row r="20" spans="1:6" s="24" customFormat="1" ht="15" customHeight="1">
      <c r="A20" s="43"/>
      <c r="B20" s="46"/>
      <c r="C20" s="47"/>
      <c r="D20" s="47"/>
      <c r="E20" s="42"/>
      <c r="F20" s="43"/>
    </row>
  </sheetData>
  <protectedRanges>
    <protectedRange sqref="C7:J21 C4:J6" name="区域1"/>
    <protectedRange sqref="C22:H27" name="区域1_1"/>
  </protectedRanges>
  <mergeCells count="8">
    <mergeCell ref="A2:F2"/>
    <mergeCell ref="D5:E5"/>
    <mergeCell ref="A1:F1"/>
    <mergeCell ref="C4:E4"/>
    <mergeCell ref="A3:F3"/>
    <mergeCell ref="A4:A5"/>
    <mergeCell ref="B4:B5"/>
    <mergeCell ref="F4:F5"/>
  </mergeCells>
  <phoneticPr fontId="1" type="noConversion"/>
  <printOptions horizontalCentered="1"/>
  <pageMargins left="0.7" right="0.7" top="0.75" bottom="0.75" header="0.3" footer="0.3"/>
  <pageSetup paperSize="9" orientation="portrait" horizontalDpi="300" verticalDpi="0" r:id="rId1"/>
  <headerFooter>
    <oddHeader>&amp;L附件一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6"/>
  <sheetViews>
    <sheetView topLeftCell="A118" zoomScaleNormal="100" workbookViewId="0">
      <selection activeCell="J122" sqref="J122"/>
    </sheetView>
  </sheetViews>
  <sheetFormatPr defaultColWidth="9" defaultRowHeight="15" customHeight="1"/>
  <cols>
    <col min="1" max="1" width="4.19921875" style="30" customWidth="1"/>
    <col min="2" max="2" width="18.69921875" style="31" customWidth="1"/>
    <col min="3" max="3" width="35.19921875" style="32" customWidth="1"/>
    <col min="4" max="4" width="5.3984375" style="33" customWidth="1"/>
    <col min="5" max="5" width="8.59765625" style="36" customWidth="1"/>
    <col min="6" max="6" width="8.8984375" style="35" customWidth="1"/>
    <col min="7" max="7" width="9.59765625" style="35" customWidth="1"/>
    <col min="8" max="16384" width="9" style="24"/>
  </cols>
  <sheetData>
    <row r="1" spans="1:7" ht="30" customHeight="1">
      <c r="A1" s="114" t="s">
        <v>266</v>
      </c>
      <c r="B1" s="115"/>
      <c r="C1" s="115"/>
      <c r="D1" s="115"/>
      <c r="E1" s="115"/>
      <c r="F1" s="115"/>
      <c r="G1" s="116"/>
    </row>
    <row r="2" spans="1:7" ht="30" customHeight="1">
      <c r="A2" s="117" t="s">
        <v>267</v>
      </c>
      <c r="B2" s="118"/>
      <c r="C2" s="118"/>
      <c r="D2" s="118"/>
      <c r="E2" s="118"/>
      <c r="F2" s="118"/>
      <c r="G2" s="119"/>
    </row>
    <row r="3" spans="1:7" s="25" customFormat="1" ht="15" customHeight="1">
      <c r="A3" s="120" t="s">
        <v>73</v>
      </c>
      <c r="B3" s="121" t="s">
        <v>74</v>
      </c>
      <c r="C3" s="120" t="s">
        <v>75</v>
      </c>
      <c r="D3" s="120" t="s">
        <v>76</v>
      </c>
      <c r="E3" s="122" t="s">
        <v>77</v>
      </c>
      <c r="F3" s="122" t="s">
        <v>78</v>
      </c>
      <c r="G3" s="122" t="s">
        <v>79</v>
      </c>
    </row>
    <row r="4" spans="1:7" s="25" customFormat="1" ht="15" customHeight="1">
      <c r="A4" s="120"/>
      <c r="B4" s="121"/>
      <c r="C4" s="120"/>
      <c r="D4" s="120"/>
      <c r="E4" s="122"/>
      <c r="F4" s="122"/>
      <c r="G4" s="122"/>
    </row>
    <row r="5" spans="1:7" s="25" customFormat="1" ht="15" customHeight="1">
      <c r="A5" s="62" t="s">
        <v>80</v>
      </c>
      <c r="B5" s="63" t="s">
        <v>81</v>
      </c>
      <c r="C5" s="64"/>
      <c r="D5" s="64"/>
      <c r="E5" s="65"/>
      <c r="F5" s="65"/>
      <c r="G5" s="66"/>
    </row>
    <row r="6" spans="1:7" ht="58.2" customHeight="1">
      <c r="A6" s="67">
        <v>1</v>
      </c>
      <c r="B6" s="68" t="s">
        <v>82</v>
      </c>
      <c r="C6" s="68" t="s">
        <v>205</v>
      </c>
      <c r="D6" s="69" t="s">
        <v>83</v>
      </c>
      <c r="E6" s="70">
        <f>71.3*5*1.05</f>
        <v>374.32499999999999</v>
      </c>
      <c r="F6" s="71"/>
      <c r="G6" s="71"/>
    </row>
    <row r="7" spans="1:7" ht="58.2" customHeight="1">
      <c r="A7" s="67">
        <v>2</v>
      </c>
      <c r="B7" s="68" t="s">
        <v>84</v>
      </c>
      <c r="C7" s="68" t="s">
        <v>170</v>
      </c>
      <c r="D7" s="69" t="s">
        <v>83</v>
      </c>
      <c r="E7" s="70">
        <f>(249*2.5+13*2.8)*1.05</f>
        <v>691.84500000000003</v>
      </c>
      <c r="F7" s="71"/>
      <c r="G7" s="71"/>
    </row>
    <row r="8" spans="1:7" ht="15" customHeight="1">
      <c r="A8" s="67">
        <v>3</v>
      </c>
      <c r="B8" s="68" t="s">
        <v>85</v>
      </c>
      <c r="C8" s="68" t="s">
        <v>86</v>
      </c>
      <c r="D8" s="69" t="s">
        <v>44</v>
      </c>
      <c r="E8" s="70">
        <f>(249+13)*2+(249+13)*2+35*6*2.5+35*2.5*4</f>
        <v>1923</v>
      </c>
      <c r="F8" s="71"/>
      <c r="G8" s="71"/>
    </row>
    <row r="9" spans="1:7" ht="58.2" customHeight="1">
      <c r="A9" s="67">
        <v>4</v>
      </c>
      <c r="B9" s="68" t="s">
        <v>87</v>
      </c>
      <c r="C9" s="68" t="s">
        <v>168</v>
      </c>
      <c r="D9" s="69" t="s">
        <v>88</v>
      </c>
      <c r="E9" s="70">
        <v>12</v>
      </c>
      <c r="F9" s="71"/>
      <c r="G9" s="71"/>
    </row>
    <row r="10" spans="1:7" ht="58.2" customHeight="1">
      <c r="A10" s="67">
        <v>5</v>
      </c>
      <c r="B10" s="68" t="s">
        <v>87</v>
      </c>
      <c r="C10" s="68" t="s">
        <v>171</v>
      </c>
      <c r="D10" s="69" t="s">
        <v>88</v>
      </c>
      <c r="E10" s="70">
        <v>10</v>
      </c>
      <c r="F10" s="71"/>
      <c r="G10" s="71"/>
    </row>
    <row r="11" spans="1:7" ht="58.2" customHeight="1">
      <c r="A11" s="67">
        <v>6</v>
      </c>
      <c r="B11" s="68" t="s">
        <v>87</v>
      </c>
      <c r="C11" s="68" t="s">
        <v>172</v>
      </c>
      <c r="D11" s="69" t="s">
        <v>88</v>
      </c>
      <c r="E11" s="70">
        <v>2</v>
      </c>
      <c r="F11" s="71"/>
      <c r="G11" s="71"/>
    </row>
    <row r="12" spans="1:7" ht="58.2" customHeight="1">
      <c r="A12" s="67">
        <v>7</v>
      </c>
      <c r="B12" s="68" t="s">
        <v>89</v>
      </c>
      <c r="C12" s="68" t="s">
        <v>171</v>
      </c>
      <c r="D12" s="69" t="s">
        <v>88</v>
      </c>
      <c r="E12" s="70">
        <v>6</v>
      </c>
      <c r="F12" s="71"/>
      <c r="G12" s="71"/>
    </row>
    <row r="13" spans="1:7" ht="58.2" customHeight="1">
      <c r="A13" s="67">
        <v>8</v>
      </c>
      <c r="B13" s="68" t="s">
        <v>89</v>
      </c>
      <c r="C13" s="68" t="s">
        <v>172</v>
      </c>
      <c r="D13" s="69" t="s">
        <v>88</v>
      </c>
      <c r="E13" s="70">
        <v>5</v>
      </c>
      <c r="F13" s="71"/>
      <c r="G13" s="71"/>
    </row>
    <row r="14" spans="1:7" ht="30" customHeight="1">
      <c r="A14" s="67">
        <v>9</v>
      </c>
      <c r="B14" s="68" t="s">
        <v>90</v>
      </c>
      <c r="C14" s="68" t="s">
        <v>206</v>
      </c>
      <c r="D14" s="69" t="s">
        <v>88</v>
      </c>
      <c r="E14" s="70">
        <v>2</v>
      </c>
      <c r="F14" s="71"/>
      <c r="G14" s="71"/>
    </row>
    <row r="15" spans="1:7" ht="30" customHeight="1">
      <c r="A15" s="67">
        <v>10</v>
      </c>
      <c r="B15" s="68" t="s">
        <v>91</v>
      </c>
      <c r="C15" s="68" t="s">
        <v>92</v>
      </c>
      <c r="D15" s="69" t="s">
        <v>88</v>
      </c>
      <c r="E15" s="70">
        <v>4</v>
      </c>
      <c r="F15" s="71"/>
      <c r="G15" s="71"/>
    </row>
    <row r="16" spans="1:7" ht="30" customHeight="1">
      <c r="A16" s="67">
        <v>11</v>
      </c>
      <c r="B16" s="68" t="s">
        <v>93</v>
      </c>
      <c r="C16" s="68" t="s">
        <v>94</v>
      </c>
      <c r="D16" s="69" t="s">
        <v>88</v>
      </c>
      <c r="E16" s="70">
        <v>5</v>
      </c>
      <c r="F16" s="71"/>
      <c r="G16" s="71"/>
    </row>
    <row r="17" spans="1:7" ht="30" customHeight="1">
      <c r="A17" s="67">
        <v>12</v>
      </c>
      <c r="B17" s="68" t="s">
        <v>95</v>
      </c>
      <c r="C17" s="68" t="s">
        <v>96</v>
      </c>
      <c r="D17" s="69" t="s">
        <v>88</v>
      </c>
      <c r="E17" s="70">
        <v>3</v>
      </c>
      <c r="F17" s="71"/>
      <c r="G17" s="71"/>
    </row>
    <row r="18" spans="1:7" s="26" customFormat="1" ht="30" customHeight="1">
      <c r="A18" s="67">
        <v>13</v>
      </c>
      <c r="B18" s="72" t="s">
        <v>97</v>
      </c>
      <c r="C18" s="72" t="s">
        <v>169</v>
      </c>
      <c r="D18" s="70" t="s">
        <v>98</v>
      </c>
      <c r="E18" s="70">
        <v>4</v>
      </c>
      <c r="F18" s="71"/>
      <c r="G18" s="71"/>
    </row>
    <row r="19" spans="1:7" s="26" customFormat="1" ht="15" customHeight="1">
      <c r="A19" s="67">
        <v>14</v>
      </c>
      <c r="B19" s="73" t="s">
        <v>99</v>
      </c>
      <c r="C19" s="68" t="s">
        <v>207</v>
      </c>
      <c r="D19" s="69" t="s">
        <v>83</v>
      </c>
      <c r="E19" s="70">
        <v>356</v>
      </c>
      <c r="F19" s="71"/>
      <c r="G19" s="71"/>
    </row>
    <row r="20" spans="1:7" ht="15" customHeight="1">
      <c r="A20" s="67">
        <v>15</v>
      </c>
      <c r="B20" s="68" t="s">
        <v>100</v>
      </c>
      <c r="C20" s="68" t="s">
        <v>47</v>
      </c>
      <c r="D20" s="69" t="s">
        <v>88</v>
      </c>
      <c r="E20" s="70">
        <v>4</v>
      </c>
      <c r="F20" s="71"/>
      <c r="G20" s="71"/>
    </row>
    <row r="21" spans="1:7" ht="15" customHeight="1">
      <c r="A21" s="67"/>
      <c r="B21" s="74" t="s">
        <v>289</v>
      </c>
      <c r="C21" s="75"/>
      <c r="D21" s="76"/>
      <c r="E21" s="70"/>
      <c r="F21" s="71"/>
      <c r="G21" s="77"/>
    </row>
    <row r="22" spans="1:7" ht="15" customHeight="1">
      <c r="A22" s="67"/>
      <c r="B22" s="75"/>
      <c r="C22" s="75"/>
      <c r="D22" s="76"/>
      <c r="E22" s="76"/>
      <c r="F22" s="76"/>
      <c r="G22" s="80"/>
    </row>
    <row r="23" spans="1:7" ht="15" customHeight="1">
      <c r="A23" s="106" t="s">
        <v>349</v>
      </c>
      <c r="B23" s="82" t="s">
        <v>102</v>
      </c>
      <c r="C23" s="83"/>
      <c r="D23" s="83"/>
      <c r="E23" s="76"/>
      <c r="F23" s="76"/>
      <c r="G23" s="77"/>
    </row>
    <row r="24" spans="1:7" s="26" customFormat="1" ht="15" customHeight="1">
      <c r="A24" s="81" t="s">
        <v>50</v>
      </c>
      <c r="B24" s="82" t="s">
        <v>103</v>
      </c>
      <c r="C24" s="83"/>
      <c r="D24" s="83"/>
      <c r="E24" s="76"/>
      <c r="F24" s="76"/>
      <c r="G24" s="77"/>
    </row>
    <row r="25" spans="1:7" s="26" customFormat="1" ht="30" customHeight="1">
      <c r="A25" s="67">
        <v>1</v>
      </c>
      <c r="B25" s="75" t="s">
        <v>104</v>
      </c>
      <c r="C25" s="75" t="s">
        <v>173</v>
      </c>
      <c r="D25" s="76" t="s">
        <v>105</v>
      </c>
      <c r="E25" s="70">
        <v>15</v>
      </c>
      <c r="F25" s="71"/>
      <c r="G25" s="71"/>
    </row>
    <row r="26" spans="1:7" s="26" customFormat="1" ht="30" customHeight="1">
      <c r="A26" s="67">
        <v>2</v>
      </c>
      <c r="B26" s="75" t="s">
        <v>104</v>
      </c>
      <c r="C26" s="75" t="s">
        <v>174</v>
      </c>
      <c r="D26" s="76" t="s">
        <v>105</v>
      </c>
      <c r="E26" s="70">
        <v>25</v>
      </c>
      <c r="F26" s="71"/>
      <c r="G26" s="71"/>
    </row>
    <row r="27" spans="1:7" s="26" customFormat="1" ht="30" customHeight="1">
      <c r="A27" s="67">
        <v>3</v>
      </c>
      <c r="B27" s="75" t="s">
        <v>106</v>
      </c>
      <c r="C27" s="75" t="s">
        <v>173</v>
      </c>
      <c r="D27" s="76" t="s">
        <v>105</v>
      </c>
      <c r="E27" s="70">
        <v>4</v>
      </c>
      <c r="F27" s="71"/>
      <c r="G27" s="71"/>
    </row>
    <row r="28" spans="1:7" s="26" customFormat="1" ht="30" customHeight="1">
      <c r="A28" s="67">
        <v>4</v>
      </c>
      <c r="B28" s="75" t="s">
        <v>106</v>
      </c>
      <c r="C28" s="75" t="s">
        <v>174</v>
      </c>
      <c r="D28" s="76" t="s">
        <v>105</v>
      </c>
      <c r="E28" s="70">
        <v>10</v>
      </c>
      <c r="F28" s="71"/>
      <c r="G28" s="71"/>
    </row>
    <row r="29" spans="1:7" s="26" customFormat="1" ht="30" customHeight="1">
      <c r="A29" s="67">
        <v>5</v>
      </c>
      <c r="B29" s="75" t="s">
        <v>107</v>
      </c>
      <c r="C29" s="75" t="s">
        <v>175</v>
      </c>
      <c r="D29" s="76" t="s">
        <v>105</v>
      </c>
      <c r="E29" s="70">
        <v>1</v>
      </c>
      <c r="F29" s="71"/>
      <c r="G29" s="71"/>
    </row>
    <row r="30" spans="1:7" s="26" customFormat="1" ht="15" customHeight="1">
      <c r="A30" s="67">
        <v>6</v>
      </c>
      <c r="B30" s="75" t="s">
        <v>108</v>
      </c>
      <c r="C30" s="75" t="s">
        <v>268</v>
      </c>
      <c r="D30" s="76" t="s">
        <v>109</v>
      </c>
      <c r="E30" s="70">
        <v>46</v>
      </c>
      <c r="F30" s="71"/>
      <c r="G30" s="71"/>
    </row>
    <row r="31" spans="1:7" s="26" customFormat="1" ht="15" customHeight="1">
      <c r="A31" s="67">
        <v>7</v>
      </c>
      <c r="B31" s="75" t="s">
        <v>110</v>
      </c>
      <c r="C31" s="75" t="s">
        <v>176</v>
      </c>
      <c r="D31" s="76" t="s">
        <v>109</v>
      </c>
      <c r="E31" s="70">
        <v>28</v>
      </c>
      <c r="F31" s="71"/>
      <c r="G31" s="71"/>
    </row>
    <row r="32" spans="1:7" s="26" customFormat="1" ht="15" customHeight="1">
      <c r="A32" s="67">
        <v>8</v>
      </c>
      <c r="B32" s="75" t="s">
        <v>111</v>
      </c>
      <c r="C32" s="75" t="s">
        <v>176</v>
      </c>
      <c r="D32" s="76" t="s">
        <v>109</v>
      </c>
      <c r="E32" s="70">
        <v>4</v>
      </c>
      <c r="F32" s="71"/>
      <c r="G32" s="71"/>
    </row>
    <row r="33" spans="1:7" s="26" customFormat="1" ht="15" customHeight="1">
      <c r="A33" s="67">
        <v>9</v>
      </c>
      <c r="B33" s="75" t="s">
        <v>112</v>
      </c>
      <c r="C33" s="75" t="s">
        <v>176</v>
      </c>
      <c r="D33" s="76" t="s">
        <v>109</v>
      </c>
      <c r="E33" s="70">
        <v>219</v>
      </c>
      <c r="F33" s="71"/>
      <c r="G33" s="71"/>
    </row>
    <row r="34" spans="1:7" s="26" customFormat="1" ht="15" customHeight="1">
      <c r="A34" s="67">
        <v>10</v>
      </c>
      <c r="B34" s="75" t="s">
        <v>113</v>
      </c>
      <c r="C34" s="75" t="s">
        <v>177</v>
      </c>
      <c r="D34" s="76" t="s">
        <v>109</v>
      </c>
      <c r="E34" s="70">
        <v>1056</v>
      </c>
      <c r="F34" s="71"/>
      <c r="G34" s="71"/>
    </row>
    <row r="35" spans="1:7" s="26" customFormat="1" ht="15" customHeight="1">
      <c r="A35" s="67">
        <v>11</v>
      </c>
      <c r="B35" s="75" t="s">
        <v>114</v>
      </c>
      <c r="C35" s="75" t="s">
        <v>178</v>
      </c>
      <c r="D35" s="76" t="s">
        <v>115</v>
      </c>
      <c r="E35" s="70">
        <v>1200</v>
      </c>
      <c r="F35" s="71"/>
      <c r="G35" s="71"/>
    </row>
    <row r="36" spans="1:7" s="26" customFormat="1" ht="15" customHeight="1">
      <c r="A36" s="67">
        <v>12</v>
      </c>
      <c r="B36" s="75" t="s">
        <v>116</v>
      </c>
      <c r="C36" s="75" t="s">
        <v>269</v>
      </c>
      <c r="D36" s="76" t="s">
        <v>115</v>
      </c>
      <c r="E36" s="70">
        <v>1200</v>
      </c>
      <c r="F36" s="71"/>
      <c r="G36" s="71"/>
    </row>
    <row r="37" spans="1:7" s="26" customFormat="1" ht="15" customHeight="1">
      <c r="A37" s="67">
        <v>13</v>
      </c>
      <c r="B37" s="75" t="s">
        <v>117</v>
      </c>
      <c r="C37" s="75" t="s">
        <v>179</v>
      </c>
      <c r="D37" s="76" t="s">
        <v>115</v>
      </c>
      <c r="E37" s="70">
        <v>2800</v>
      </c>
      <c r="F37" s="71"/>
      <c r="G37" s="71"/>
    </row>
    <row r="38" spans="1:7" s="26" customFormat="1" ht="15" customHeight="1">
      <c r="A38" s="67">
        <v>14</v>
      </c>
      <c r="B38" s="75" t="s">
        <v>118</v>
      </c>
      <c r="C38" s="75" t="s">
        <v>180</v>
      </c>
      <c r="D38" s="76" t="s">
        <v>115</v>
      </c>
      <c r="E38" s="70">
        <v>400</v>
      </c>
      <c r="F38" s="71"/>
      <c r="G38" s="71"/>
    </row>
    <row r="39" spans="1:7" s="26" customFormat="1" ht="15" customHeight="1">
      <c r="A39" s="67">
        <v>15</v>
      </c>
      <c r="B39" s="75" t="s">
        <v>118</v>
      </c>
      <c r="C39" s="75" t="s">
        <v>181</v>
      </c>
      <c r="D39" s="76" t="s">
        <v>115</v>
      </c>
      <c r="E39" s="70">
        <v>250</v>
      </c>
      <c r="F39" s="71"/>
      <c r="G39" s="71"/>
    </row>
    <row r="40" spans="1:7" s="26" customFormat="1" ht="15" customHeight="1">
      <c r="A40" s="67">
        <v>16</v>
      </c>
      <c r="B40" s="75" t="s">
        <v>118</v>
      </c>
      <c r="C40" s="75" t="s">
        <v>182</v>
      </c>
      <c r="D40" s="76" t="s">
        <v>115</v>
      </c>
      <c r="E40" s="70">
        <v>20</v>
      </c>
      <c r="F40" s="71"/>
      <c r="G40" s="71"/>
    </row>
    <row r="41" spans="1:7" s="26" customFormat="1" ht="15" customHeight="1">
      <c r="A41" s="67">
        <v>17</v>
      </c>
      <c r="B41" s="84" t="s">
        <v>118</v>
      </c>
      <c r="C41" s="84" t="s">
        <v>183</v>
      </c>
      <c r="D41" s="85" t="s">
        <v>115</v>
      </c>
      <c r="E41" s="86">
        <v>180</v>
      </c>
      <c r="F41" s="87"/>
      <c r="G41" s="87"/>
    </row>
    <row r="42" spans="1:7" s="26" customFormat="1" ht="15" customHeight="1">
      <c r="A42" s="67">
        <v>18</v>
      </c>
      <c r="B42" s="75" t="s">
        <v>119</v>
      </c>
      <c r="C42" s="75" t="s">
        <v>246</v>
      </c>
      <c r="D42" s="76" t="s">
        <v>115</v>
      </c>
      <c r="E42" s="70">
        <v>400</v>
      </c>
      <c r="F42" s="71"/>
      <c r="G42" s="71"/>
    </row>
    <row r="43" spans="1:7" s="26" customFormat="1" ht="15" customHeight="1">
      <c r="A43" s="67">
        <v>19</v>
      </c>
      <c r="B43" s="75" t="s">
        <v>119</v>
      </c>
      <c r="C43" s="75" t="s">
        <v>184</v>
      </c>
      <c r="D43" s="76" t="s">
        <v>115</v>
      </c>
      <c r="E43" s="70">
        <v>800</v>
      </c>
      <c r="F43" s="71"/>
      <c r="G43" s="71"/>
    </row>
    <row r="44" spans="1:7" s="26" customFormat="1" ht="15" customHeight="1">
      <c r="A44" s="67">
        <v>20</v>
      </c>
      <c r="B44" s="75" t="s">
        <v>119</v>
      </c>
      <c r="C44" s="75" t="s">
        <v>185</v>
      </c>
      <c r="D44" s="76" t="s">
        <v>115</v>
      </c>
      <c r="E44" s="70">
        <v>100</v>
      </c>
      <c r="F44" s="71"/>
      <c r="G44" s="71"/>
    </row>
    <row r="45" spans="1:7" s="26" customFormat="1" ht="15" customHeight="1">
      <c r="A45" s="67">
        <v>21</v>
      </c>
      <c r="B45" s="75" t="s">
        <v>119</v>
      </c>
      <c r="C45" s="75" t="s">
        <v>186</v>
      </c>
      <c r="D45" s="76" t="s">
        <v>115</v>
      </c>
      <c r="E45" s="70">
        <v>50</v>
      </c>
      <c r="F45" s="71"/>
      <c r="G45" s="71"/>
    </row>
    <row r="46" spans="1:7" s="26" customFormat="1" ht="15" customHeight="1">
      <c r="A46" s="67">
        <v>22</v>
      </c>
      <c r="B46" s="75" t="s">
        <v>119</v>
      </c>
      <c r="C46" s="75" t="s">
        <v>187</v>
      </c>
      <c r="D46" s="76" t="s">
        <v>115</v>
      </c>
      <c r="E46" s="70">
        <v>50</v>
      </c>
      <c r="F46" s="71"/>
      <c r="G46" s="71"/>
    </row>
    <row r="47" spans="1:7" s="26" customFormat="1" ht="15" customHeight="1">
      <c r="A47" s="67">
        <v>23</v>
      </c>
      <c r="B47" s="75" t="s">
        <v>120</v>
      </c>
      <c r="C47" s="75" t="s">
        <v>188</v>
      </c>
      <c r="D47" s="76" t="s">
        <v>115</v>
      </c>
      <c r="E47" s="70">
        <v>55</v>
      </c>
      <c r="F47" s="71"/>
      <c r="G47" s="71"/>
    </row>
    <row r="48" spans="1:7" s="26" customFormat="1" ht="15" customHeight="1">
      <c r="A48" s="67">
        <v>24</v>
      </c>
      <c r="B48" s="75" t="s">
        <v>121</v>
      </c>
      <c r="C48" s="75" t="s">
        <v>189</v>
      </c>
      <c r="D48" s="76" t="s">
        <v>88</v>
      </c>
      <c r="E48" s="70">
        <v>8</v>
      </c>
      <c r="F48" s="71"/>
      <c r="G48" s="71"/>
    </row>
    <row r="49" spans="1:7" s="26" customFormat="1" ht="15" customHeight="1">
      <c r="A49" s="67">
        <v>25</v>
      </c>
      <c r="B49" s="75" t="s">
        <v>122</v>
      </c>
      <c r="C49" s="75" t="s">
        <v>194</v>
      </c>
      <c r="D49" s="76" t="s">
        <v>123</v>
      </c>
      <c r="E49" s="70">
        <v>1</v>
      </c>
      <c r="F49" s="71"/>
      <c r="G49" s="71"/>
    </row>
    <row r="50" spans="1:7" s="26" customFormat="1" ht="15" customHeight="1">
      <c r="A50" s="67">
        <v>26</v>
      </c>
      <c r="B50" s="75" t="s">
        <v>122</v>
      </c>
      <c r="C50" s="75" t="s">
        <v>193</v>
      </c>
      <c r="D50" s="76" t="s">
        <v>123</v>
      </c>
      <c r="E50" s="70">
        <v>1</v>
      </c>
      <c r="F50" s="71"/>
      <c r="G50" s="71"/>
    </row>
    <row r="51" spans="1:7" s="26" customFormat="1" ht="15" customHeight="1">
      <c r="A51" s="67">
        <v>27</v>
      </c>
      <c r="B51" s="75" t="s">
        <v>122</v>
      </c>
      <c r="C51" s="75" t="s">
        <v>192</v>
      </c>
      <c r="D51" s="76" t="s">
        <v>123</v>
      </c>
      <c r="E51" s="70">
        <v>1</v>
      </c>
      <c r="F51" s="71"/>
      <c r="G51" s="71"/>
    </row>
    <row r="52" spans="1:7" s="26" customFormat="1" ht="15" customHeight="1">
      <c r="A52" s="67">
        <v>28</v>
      </c>
      <c r="B52" s="75" t="s">
        <v>122</v>
      </c>
      <c r="C52" s="75" t="s">
        <v>191</v>
      </c>
      <c r="D52" s="76" t="s">
        <v>123</v>
      </c>
      <c r="E52" s="70">
        <v>1</v>
      </c>
      <c r="F52" s="71"/>
      <c r="G52" s="71"/>
    </row>
    <row r="53" spans="1:7" s="26" customFormat="1" ht="15" customHeight="1">
      <c r="A53" s="67">
        <v>29</v>
      </c>
      <c r="B53" s="75" t="s">
        <v>122</v>
      </c>
      <c r="C53" s="75" t="s">
        <v>190</v>
      </c>
      <c r="D53" s="76" t="s">
        <v>123</v>
      </c>
      <c r="E53" s="70">
        <v>1</v>
      </c>
      <c r="F53" s="71"/>
      <c r="G53" s="71"/>
    </row>
    <row r="54" spans="1:7" s="26" customFormat="1" ht="15" customHeight="1">
      <c r="A54" s="67"/>
      <c r="B54" s="74" t="s">
        <v>289</v>
      </c>
      <c r="C54" s="75"/>
      <c r="D54" s="76"/>
      <c r="E54" s="70"/>
      <c r="F54" s="71"/>
      <c r="G54" s="77"/>
    </row>
    <row r="55" spans="1:7" ht="15" customHeight="1">
      <c r="A55" s="67"/>
      <c r="B55" s="75"/>
      <c r="C55" s="75"/>
      <c r="D55" s="76"/>
      <c r="E55" s="70"/>
      <c r="F55" s="71"/>
      <c r="G55" s="77"/>
    </row>
    <row r="56" spans="1:7" ht="15" customHeight="1">
      <c r="A56" s="62" t="s">
        <v>49</v>
      </c>
      <c r="B56" s="74" t="s">
        <v>124</v>
      </c>
      <c r="C56" s="75"/>
      <c r="D56" s="76"/>
      <c r="E56" s="70"/>
      <c r="F56" s="71"/>
      <c r="G56" s="77"/>
    </row>
    <row r="57" spans="1:7" s="26" customFormat="1" ht="15" customHeight="1">
      <c r="A57" s="62" t="s">
        <v>344</v>
      </c>
      <c r="B57" s="74" t="s">
        <v>286</v>
      </c>
      <c r="C57" s="75"/>
      <c r="D57" s="76"/>
      <c r="E57" s="70"/>
      <c r="F57" s="71"/>
      <c r="G57" s="71"/>
    </row>
    <row r="58" spans="1:7" s="26" customFormat="1" ht="15" customHeight="1">
      <c r="A58" s="67">
        <v>1</v>
      </c>
      <c r="B58" s="84" t="s">
        <v>270</v>
      </c>
      <c r="C58" s="84" t="s">
        <v>247</v>
      </c>
      <c r="D58" s="76" t="s">
        <v>123</v>
      </c>
      <c r="E58" s="70">
        <v>1</v>
      </c>
      <c r="F58" s="71"/>
      <c r="G58" s="71"/>
    </row>
    <row r="59" spans="1:7" s="26" customFormat="1" ht="15" customHeight="1">
      <c r="A59" s="67">
        <v>2</v>
      </c>
      <c r="B59" s="84" t="s">
        <v>271</v>
      </c>
      <c r="C59" s="84" t="s">
        <v>247</v>
      </c>
      <c r="D59" s="76" t="s">
        <v>123</v>
      </c>
      <c r="E59" s="70">
        <v>1</v>
      </c>
      <c r="F59" s="71"/>
      <c r="G59" s="71"/>
    </row>
    <row r="60" spans="1:7" s="26" customFormat="1" ht="15" customHeight="1">
      <c r="A60" s="67">
        <v>3</v>
      </c>
      <c r="B60" s="75" t="s">
        <v>131</v>
      </c>
      <c r="C60" s="75" t="s">
        <v>248</v>
      </c>
      <c r="D60" s="76" t="s">
        <v>109</v>
      </c>
      <c r="E60" s="70">
        <v>9</v>
      </c>
      <c r="F60" s="71"/>
      <c r="G60" s="71"/>
    </row>
    <row r="61" spans="1:7" s="26" customFormat="1" ht="15" customHeight="1">
      <c r="A61" s="67">
        <v>4</v>
      </c>
      <c r="B61" s="75" t="s">
        <v>132</v>
      </c>
      <c r="C61" s="75" t="s">
        <v>248</v>
      </c>
      <c r="D61" s="76" t="s">
        <v>109</v>
      </c>
      <c r="E61" s="70">
        <v>9</v>
      </c>
      <c r="F61" s="71"/>
      <c r="G61" s="71"/>
    </row>
    <row r="62" spans="1:7" s="26" customFormat="1" ht="15" customHeight="1">
      <c r="A62" s="67">
        <v>5</v>
      </c>
      <c r="B62" s="75" t="s">
        <v>133</v>
      </c>
      <c r="C62" s="75" t="s">
        <v>249</v>
      </c>
      <c r="D62" s="76" t="s">
        <v>134</v>
      </c>
      <c r="E62" s="70">
        <v>18</v>
      </c>
      <c r="F62" s="71"/>
      <c r="G62" s="71"/>
    </row>
    <row r="63" spans="1:7" s="26" customFormat="1" ht="15" customHeight="1">
      <c r="A63" s="67">
        <v>6</v>
      </c>
      <c r="B63" s="75" t="s">
        <v>135</v>
      </c>
      <c r="C63" s="88" t="s">
        <v>247</v>
      </c>
      <c r="D63" s="76" t="s">
        <v>98</v>
      </c>
      <c r="E63" s="70">
        <v>1</v>
      </c>
      <c r="F63" s="71"/>
      <c r="G63" s="71"/>
    </row>
    <row r="64" spans="1:7" s="26" customFormat="1" ht="15" customHeight="1">
      <c r="A64" s="67">
        <v>7</v>
      </c>
      <c r="B64" s="75" t="s">
        <v>136</v>
      </c>
      <c r="C64" s="75" t="s">
        <v>250</v>
      </c>
      <c r="D64" s="76" t="s">
        <v>98</v>
      </c>
      <c r="E64" s="70">
        <v>1</v>
      </c>
      <c r="F64" s="71"/>
      <c r="G64" s="71"/>
    </row>
    <row r="65" spans="1:7" s="26" customFormat="1" ht="15" customHeight="1">
      <c r="A65" s="67">
        <v>8</v>
      </c>
      <c r="B65" s="75" t="s">
        <v>137</v>
      </c>
      <c r="C65" s="75" t="s">
        <v>247</v>
      </c>
      <c r="D65" s="76" t="s">
        <v>98</v>
      </c>
      <c r="E65" s="70">
        <v>1</v>
      </c>
      <c r="F65" s="71"/>
      <c r="G65" s="71"/>
    </row>
    <row r="66" spans="1:7" s="26" customFormat="1" ht="15" customHeight="1">
      <c r="A66" s="67">
        <v>9</v>
      </c>
      <c r="B66" s="75" t="s">
        <v>138</v>
      </c>
      <c r="C66" s="75" t="s">
        <v>251</v>
      </c>
      <c r="D66" s="76" t="s">
        <v>88</v>
      </c>
      <c r="E66" s="70">
        <v>1</v>
      </c>
      <c r="F66" s="71"/>
      <c r="G66" s="71"/>
    </row>
    <row r="67" spans="1:7" s="26" customFormat="1" ht="15" customHeight="1">
      <c r="A67" s="67">
        <v>10</v>
      </c>
      <c r="B67" s="75" t="s">
        <v>139</v>
      </c>
      <c r="C67" s="75" t="s">
        <v>252</v>
      </c>
      <c r="D67" s="76" t="s">
        <v>140</v>
      </c>
      <c r="E67" s="70">
        <v>3</v>
      </c>
      <c r="F67" s="71"/>
      <c r="G67" s="71"/>
    </row>
    <row r="68" spans="1:7" s="26" customFormat="1" ht="15" customHeight="1">
      <c r="A68" s="67">
        <v>11</v>
      </c>
      <c r="B68" s="75" t="s">
        <v>141</v>
      </c>
      <c r="C68" s="75" t="s">
        <v>253</v>
      </c>
      <c r="D68" s="76" t="s">
        <v>142</v>
      </c>
      <c r="E68" s="70">
        <v>20</v>
      </c>
      <c r="F68" s="71"/>
      <c r="G68" s="71"/>
    </row>
    <row r="69" spans="1:7" s="26" customFormat="1" ht="15" customHeight="1">
      <c r="A69" s="67">
        <v>12</v>
      </c>
      <c r="B69" s="75" t="s">
        <v>129</v>
      </c>
      <c r="C69" s="75" t="s">
        <v>254</v>
      </c>
      <c r="D69" s="76" t="s">
        <v>115</v>
      </c>
      <c r="E69" s="70">
        <v>300</v>
      </c>
      <c r="F69" s="71"/>
      <c r="G69" s="71"/>
    </row>
    <row r="70" spans="1:7" s="26" customFormat="1" ht="15" customHeight="1">
      <c r="A70" s="89"/>
      <c r="B70" s="74" t="s">
        <v>130</v>
      </c>
      <c r="C70" s="74"/>
      <c r="D70" s="90"/>
      <c r="E70" s="80"/>
      <c r="F70" s="71"/>
      <c r="G70" s="77"/>
    </row>
    <row r="71" spans="1:7" s="26" customFormat="1" ht="15" customHeight="1">
      <c r="A71" s="62"/>
      <c r="B71" s="74"/>
      <c r="C71" s="75"/>
      <c r="D71" s="76"/>
      <c r="E71" s="70"/>
      <c r="F71" s="71"/>
      <c r="G71" s="77"/>
    </row>
    <row r="72" spans="1:7" s="26" customFormat="1" ht="15" customHeight="1">
      <c r="A72" s="62" t="s">
        <v>345</v>
      </c>
      <c r="B72" s="74" t="s">
        <v>285</v>
      </c>
      <c r="C72" s="75"/>
      <c r="D72" s="76"/>
      <c r="E72" s="70"/>
      <c r="F72" s="71"/>
      <c r="G72" s="71"/>
    </row>
    <row r="73" spans="1:7" s="27" customFormat="1" ht="15" customHeight="1">
      <c r="A73" s="67">
        <v>1</v>
      </c>
      <c r="B73" s="88" t="s">
        <v>125</v>
      </c>
      <c r="C73" s="88" t="s">
        <v>265</v>
      </c>
      <c r="D73" s="76" t="s">
        <v>123</v>
      </c>
      <c r="E73" s="86">
        <v>1</v>
      </c>
      <c r="F73" s="71"/>
      <c r="G73" s="71"/>
    </row>
    <row r="74" spans="1:7" s="27" customFormat="1" ht="15" customHeight="1">
      <c r="A74" s="67">
        <v>2</v>
      </c>
      <c r="B74" s="91" t="s">
        <v>347</v>
      </c>
      <c r="C74" s="88" t="s">
        <v>243</v>
      </c>
      <c r="D74" s="76" t="s">
        <v>123</v>
      </c>
      <c r="E74" s="70">
        <v>6</v>
      </c>
      <c r="F74" s="71"/>
      <c r="G74" s="71"/>
    </row>
    <row r="75" spans="1:7" s="27" customFormat="1" ht="15" customHeight="1">
      <c r="A75" s="67">
        <v>3</v>
      </c>
      <c r="B75" s="88" t="s">
        <v>126</v>
      </c>
      <c r="C75" s="88" t="s">
        <v>272</v>
      </c>
      <c r="D75" s="76" t="s">
        <v>123</v>
      </c>
      <c r="E75" s="70">
        <v>1</v>
      </c>
      <c r="F75" s="71"/>
      <c r="G75" s="71"/>
    </row>
    <row r="76" spans="1:7" s="27" customFormat="1" ht="15" customHeight="1">
      <c r="A76" s="67">
        <v>4</v>
      </c>
      <c r="B76" s="91" t="s">
        <v>293</v>
      </c>
      <c r="C76" s="88" t="s">
        <v>273</v>
      </c>
      <c r="D76" s="76" t="s">
        <v>123</v>
      </c>
      <c r="E76" s="70">
        <v>1</v>
      </c>
      <c r="F76" s="71"/>
      <c r="G76" s="71"/>
    </row>
    <row r="77" spans="1:7" s="27" customFormat="1" ht="15" customHeight="1">
      <c r="A77" s="67" t="s">
        <v>291</v>
      </c>
      <c r="B77" s="91" t="s">
        <v>348</v>
      </c>
      <c r="C77" s="88" t="s">
        <v>275</v>
      </c>
      <c r="D77" s="76" t="s">
        <v>123</v>
      </c>
      <c r="E77" s="70">
        <v>5</v>
      </c>
      <c r="F77" s="71"/>
      <c r="G77" s="71"/>
    </row>
    <row r="78" spans="1:7" s="27" customFormat="1" ht="15" customHeight="1">
      <c r="A78" s="67">
        <v>6</v>
      </c>
      <c r="B78" s="88" t="s">
        <v>143</v>
      </c>
      <c r="C78" s="88" t="s">
        <v>255</v>
      </c>
      <c r="D78" s="76" t="s">
        <v>88</v>
      </c>
      <c r="E78" s="70">
        <v>5</v>
      </c>
      <c r="F78" s="71"/>
      <c r="G78" s="71"/>
    </row>
    <row r="79" spans="1:7" ht="15" customHeight="1">
      <c r="A79" s="67">
        <v>7</v>
      </c>
      <c r="B79" s="75" t="s">
        <v>144</v>
      </c>
      <c r="C79" s="75" t="s">
        <v>256</v>
      </c>
      <c r="D79" s="76" t="s">
        <v>88</v>
      </c>
      <c r="E79" s="70">
        <v>5</v>
      </c>
      <c r="F79" s="71"/>
      <c r="G79" s="71"/>
    </row>
    <row r="80" spans="1:7" ht="15" customHeight="1">
      <c r="A80" s="67">
        <v>8</v>
      </c>
      <c r="B80" s="75" t="s">
        <v>145</v>
      </c>
      <c r="C80" s="75" t="s">
        <v>257</v>
      </c>
      <c r="D80" s="76" t="s">
        <v>98</v>
      </c>
      <c r="E80" s="70">
        <v>5</v>
      </c>
      <c r="F80" s="71"/>
      <c r="G80" s="71"/>
    </row>
    <row r="81" spans="1:7" ht="15" customHeight="1">
      <c r="A81" s="67">
        <v>9</v>
      </c>
      <c r="B81" s="75" t="s">
        <v>146</v>
      </c>
      <c r="C81" s="75" t="s">
        <v>258</v>
      </c>
      <c r="D81" s="76" t="s">
        <v>115</v>
      </c>
      <c r="E81" s="70">
        <v>250</v>
      </c>
      <c r="F81" s="71"/>
      <c r="G81" s="71"/>
    </row>
    <row r="82" spans="1:7" ht="15" customHeight="1">
      <c r="A82" s="67">
        <v>10</v>
      </c>
      <c r="B82" s="75" t="s">
        <v>127</v>
      </c>
      <c r="C82" s="75" t="s">
        <v>259</v>
      </c>
      <c r="D82" s="76" t="s">
        <v>115</v>
      </c>
      <c r="E82" s="70">
        <v>300</v>
      </c>
      <c r="F82" s="71"/>
      <c r="G82" s="71"/>
    </row>
    <row r="83" spans="1:7" ht="15" customHeight="1">
      <c r="A83" s="67">
        <v>11</v>
      </c>
      <c r="B83" s="75" t="s">
        <v>128</v>
      </c>
      <c r="C83" s="75" t="s">
        <v>260</v>
      </c>
      <c r="D83" s="76" t="s">
        <v>115</v>
      </c>
      <c r="E83" s="70">
        <v>550</v>
      </c>
      <c r="F83" s="71"/>
      <c r="G83" s="71"/>
    </row>
    <row r="84" spans="1:7" ht="15" customHeight="1">
      <c r="A84" s="67">
        <v>12</v>
      </c>
      <c r="B84" s="75" t="s">
        <v>129</v>
      </c>
      <c r="C84" s="75" t="s">
        <v>261</v>
      </c>
      <c r="D84" s="76" t="s">
        <v>115</v>
      </c>
      <c r="E84" s="70">
        <v>360</v>
      </c>
      <c r="F84" s="71"/>
      <c r="G84" s="71"/>
    </row>
    <row r="85" spans="1:7" ht="15" customHeight="1">
      <c r="A85" s="67">
        <v>13</v>
      </c>
      <c r="B85" s="75" t="s">
        <v>120</v>
      </c>
      <c r="C85" s="75" t="s">
        <v>244</v>
      </c>
      <c r="D85" s="76" t="s">
        <v>115</v>
      </c>
      <c r="E85" s="70">
        <v>55</v>
      </c>
      <c r="F85" s="71"/>
      <c r="G85" s="71"/>
    </row>
    <row r="86" spans="1:7" ht="15" customHeight="1">
      <c r="A86" s="67">
        <v>14</v>
      </c>
      <c r="B86" s="75" t="s">
        <v>121</v>
      </c>
      <c r="C86" s="75" t="s">
        <v>195</v>
      </c>
      <c r="D86" s="76" t="s">
        <v>88</v>
      </c>
      <c r="E86" s="70">
        <v>3</v>
      </c>
      <c r="F86" s="71"/>
      <c r="G86" s="71"/>
    </row>
    <row r="87" spans="1:7" ht="15" customHeight="1">
      <c r="A87" s="67"/>
      <c r="B87" s="74" t="s">
        <v>130</v>
      </c>
      <c r="C87" s="74"/>
      <c r="D87" s="90"/>
      <c r="E87" s="80"/>
      <c r="F87" s="77"/>
      <c r="G87" s="77"/>
    </row>
    <row r="88" spans="1:7" ht="15" customHeight="1">
      <c r="A88" s="67"/>
      <c r="B88" s="74"/>
      <c r="C88" s="74"/>
      <c r="D88" s="90"/>
      <c r="E88" s="80"/>
      <c r="F88" s="77"/>
      <c r="G88" s="77"/>
    </row>
    <row r="89" spans="1:7" ht="15" customHeight="1">
      <c r="A89" s="90" t="s">
        <v>346</v>
      </c>
      <c r="B89" s="92" t="s">
        <v>242</v>
      </c>
      <c r="C89" s="75"/>
      <c r="D89" s="75"/>
      <c r="E89" s="75"/>
      <c r="F89" s="75"/>
      <c r="G89" s="77"/>
    </row>
    <row r="90" spans="1:7" ht="15" customHeight="1">
      <c r="A90" s="76">
        <v>1</v>
      </c>
      <c r="B90" s="75" t="s">
        <v>274</v>
      </c>
      <c r="C90" s="75" t="s">
        <v>276</v>
      </c>
      <c r="D90" s="76" t="s">
        <v>230</v>
      </c>
      <c r="E90" s="76">
        <v>1</v>
      </c>
      <c r="F90" s="71"/>
      <c r="G90" s="71"/>
    </row>
    <row r="91" spans="1:7" ht="15" customHeight="1">
      <c r="A91" s="76">
        <v>2</v>
      </c>
      <c r="B91" s="75" t="s">
        <v>236</v>
      </c>
      <c r="C91" s="75" t="s">
        <v>279</v>
      </c>
      <c r="D91" s="76" t="s">
        <v>230</v>
      </c>
      <c r="E91" s="76">
        <v>1</v>
      </c>
      <c r="F91" s="71"/>
      <c r="G91" s="71"/>
    </row>
    <row r="92" spans="1:7" ht="15" customHeight="1">
      <c r="A92" s="76">
        <v>3</v>
      </c>
      <c r="B92" s="75" t="s">
        <v>234</v>
      </c>
      <c r="C92" s="75" t="s">
        <v>245</v>
      </c>
      <c r="D92" s="76" t="s">
        <v>235</v>
      </c>
      <c r="E92" s="76">
        <v>1</v>
      </c>
      <c r="F92" s="71"/>
      <c r="G92" s="71"/>
    </row>
    <row r="93" spans="1:7" ht="15" customHeight="1">
      <c r="A93" s="76">
        <v>4</v>
      </c>
      <c r="B93" s="75" t="s">
        <v>277</v>
      </c>
      <c r="C93" s="75" t="s">
        <v>278</v>
      </c>
      <c r="D93" s="76" t="s">
        <v>235</v>
      </c>
      <c r="E93" s="76">
        <v>3</v>
      </c>
      <c r="F93" s="71"/>
      <c r="G93" s="71"/>
    </row>
    <row r="94" spans="1:7" ht="15" customHeight="1">
      <c r="A94" s="76">
        <v>5</v>
      </c>
      <c r="B94" s="93" t="s">
        <v>280</v>
      </c>
      <c r="C94" s="93" t="s">
        <v>281</v>
      </c>
      <c r="D94" s="85" t="s">
        <v>235</v>
      </c>
      <c r="E94" s="85">
        <v>15</v>
      </c>
      <c r="F94" s="87"/>
      <c r="G94" s="87"/>
    </row>
    <row r="95" spans="1:7" s="27" customFormat="1" ht="15" customHeight="1">
      <c r="A95" s="76">
        <v>6</v>
      </c>
      <c r="B95" s="84" t="s">
        <v>282</v>
      </c>
      <c r="C95" s="84" t="s">
        <v>290</v>
      </c>
      <c r="D95" s="85" t="s">
        <v>235</v>
      </c>
      <c r="E95" s="85">
        <v>6</v>
      </c>
      <c r="F95" s="71"/>
      <c r="G95" s="71"/>
    </row>
    <row r="96" spans="1:7" s="27" customFormat="1" ht="15" customHeight="1">
      <c r="A96" s="76">
        <v>7</v>
      </c>
      <c r="B96" s="75" t="s">
        <v>237</v>
      </c>
      <c r="C96" s="75" t="s">
        <v>262</v>
      </c>
      <c r="D96" s="76" t="s">
        <v>238</v>
      </c>
      <c r="E96" s="76">
        <v>600</v>
      </c>
      <c r="F96" s="71"/>
      <c r="G96" s="71"/>
    </row>
    <row r="97" spans="1:7" s="27" customFormat="1" ht="15" customHeight="1">
      <c r="A97" s="76">
        <v>8</v>
      </c>
      <c r="B97" s="75" t="s">
        <v>239</v>
      </c>
      <c r="C97" s="75" t="s">
        <v>263</v>
      </c>
      <c r="D97" s="76" t="s">
        <v>238</v>
      </c>
      <c r="E97" s="76">
        <v>600</v>
      </c>
      <c r="F97" s="71"/>
      <c r="G97" s="71"/>
    </row>
    <row r="98" spans="1:7" s="27" customFormat="1" ht="15" customHeight="1">
      <c r="A98" s="76">
        <v>9</v>
      </c>
      <c r="B98" s="75" t="s">
        <v>240</v>
      </c>
      <c r="C98" s="75" t="s">
        <v>254</v>
      </c>
      <c r="D98" s="76" t="s">
        <v>238</v>
      </c>
      <c r="E98" s="76">
        <v>300</v>
      </c>
      <c r="F98" s="71"/>
      <c r="G98" s="71"/>
    </row>
    <row r="99" spans="1:7" s="27" customFormat="1" ht="15" customHeight="1">
      <c r="A99" s="76"/>
      <c r="B99" s="74" t="s">
        <v>241</v>
      </c>
      <c r="C99" s="75"/>
      <c r="D99" s="75"/>
      <c r="E99" s="75"/>
      <c r="F99" s="71"/>
      <c r="G99" s="77"/>
    </row>
    <row r="100" spans="1:7" ht="15" customHeight="1">
      <c r="A100" s="94"/>
      <c r="B100" s="75"/>
      <c r="C100" s="75"/>
      <c r="D100" s="76"/>
      <c r="E100" s="70"/>
      <c r="F100" s="71"/>
      <c r="G100" s="71"/>
    </row>
    <row r="101" spans="1:7" ht="15" customHeight="1">
      <c r="A101" s="95" t="s">
        <v>350</v>
      </c>
      <c r="B101" s="96" t="s">
        <v>287</v>
      </c>
      <c r="C101" s="65"/>
      <c r="D101" s="65"/>
      <c r="E101" s="65"/>
      <c r="F101" s="78"/>
      <c r="G101" s="79"/>
    </row>
    <row r="102" spans="1:7" ht="15" customHeight="1">
      <c r="A102" s="67" t="s">
        <v>264</v>
      </c>
      <c r="B102" s="68" t="s">
        <v>147</v>
      </c>
      <c r="C102" s="68" t="s">
        <v>148</v>
      </c>
      <c r="D102" s="69" t="s">
        <v>52</v>
      </c>
      <c r="E102" s="70">
        <v>117</v>
      </c>
      <c r="F102" s="71"/>
      <c r="G102" s="71"/>
    </row>
    <row r="103" spans="1:7" ht="15" customHeight="1">
      <c r="A103" s="67"/>
      <c r="B103" s="74" t="s">
        <v>130</v>
      </c>
      <c r="C103" s="75"/>
      <c r="D103" s="76"/>
      <c r="E103" s="70"/>
      <c r="F103" s="71"/>
      <c r="G103" s="77"/>
    </row>
    <row r="104" spans="1:7" ht="15" customHeight="1">
      <c r="A104" s="67"/>
      <c r="B104" s="75"/>
      <c r="C104" s="75"/>
      <c r="D104" s="76"/>
      <c r="E104" s="70"/>
      <c r="F104" s="71"/>
      <c r="G104" s="71"/>
    </row>
    <row r="105" spans="1:7" s="25" customFormat="1" ht="15" customHeight="1">
      <c r="A105" s="97" t="s">
        <v>351</v>
      </c>
      <c r="B105" s="98" t="s">
        <v>283</v>
      </c>
      <c r="C105" s="99"/>
      <c r="D105" s="100"/>
      <c r="E105" s="101"/>
      <c r="F105" s="102"/>
      <c r="G105" s="103"/>
    </row>
    <row r="106" spans="1:7" s="25" customFormat="1" ht="45" customHeight="1">
      <c r="A106" s="104">
        <v>1</v>
      </c>
      <c r="B106" s="84" t="s">
        <v>149</v>
      </c>
      <c r="C106" s="84" t="s">
        <v>231</v>
      </c>
      <c r="D106" s="85" t="s">
        <v>53</v>
      </c>
      <c r="E106" s="86">
        <v>100</v>
      </c>
      <c r="F106" s="87"/>
      <c r="G106" s="87"/>
    </row>
    <row r="107" spans="1:7" s="25" customFormat="1" ht="45" customHeight="1">
      <c r="A107" s="104">
        <v>2</v>
      </c>
      <c r="B107" s="84" t="s">
        <v>149</v>
      </c>
      <c r="C107" s="84" t="s">
        <v>232</v>
      </c>
      <c r="D107" s="85" t="s">
        <v>53</v>
      </c>
      <c r="E107" s="86">
        <v>60</v>
      </c>
      <c r="F107" s="87"/>
      <c r="G107" s="87"/>
    </row>
    <row r="108" spans="1:7" s="25" customFormat="1" ht="15" customHeight="1">
      <c r="A108" s="104">
        <v>3</v>
      </c>
      <c r="B108" s="84" t="s">
        <v>150</v>
      </c>
      <c r="C108" s="84" t="s">
        <v>151</v>
      </c>
      <c r="D108" s="85" t="s">
        <v>152</v>
      </c>
      <c r="E108" s="86">
        <v>1</v>
      </c>
      <c r="F108" s="87"/>
      <c r="G108" s="87"/>
    </row>
    <row r="109" spans="1:7" s="25" customFormat="1" ht="15" customHeight="1">
      <c r="A109" s="104">
        <v>4</v>
      </c>
      <c r="B109" s="84" t="s">
        <v>153</v>
      </c>
      <c r="C109" s="84" t="s">
        <v>197</v>
      </c>
      <c r="D109" s="85" t="s">
        <v>88</v>
      </c>
      <c r="E109" s="86">
        <v>30</v>
      </c>
      <c r="F109" s="87"/>
      <c r="G109" s="87"/>
    </row>
    <row r="110" spans="1:7" s="25" customFormat="1" ht="15" customHeight="1">
      <c r="A110" s="104">
        <v>5</v>
      </c>
      <c r="B110" s="84" t="s">
        <v>154</v>
      </c>
      <c r="C110" s="84" t="s">
        <v>196</v>
      </c>
      <c r="D110" s="85" t="s">
        <v>88</v>
      </c>
      <c r="E110" s="86">
        <v>30</v>
      </c>
      <c r="F110" s="87"/>
      <c r="G110" s="87"/>
    </row>
    <row r="111" spans="1:7" s="25" customFormat="1" ht="15" customHeight="1">
      <c r="A111" s="104">
        <v>6</v>
      </c>
      <c r="B111" s="84" t="s">
        <v>155</v>
      </c>
      <c r="C111" s="84" t="s">
        <v>198</v>
      </c>
      <c r="D111" s="85" t="s">
        <v>88</v>
      </c>
      <c r="E111" s="86">
        <v>20</v>
      </c>
      <c r="F111" s="87"/>
      <c r="G111" s="87"/>
    </row>
    <row r="112" spans="1:7" s="25" customFormat="1" ht="15" customHeight="1">
      <c r="A112" s="104">
        <v>7</v>
      </c>
      <c r="B112" s="84" t="s">
        <v>155</v>
      </c>
      <c r="C112" s="84" t="s">
        <v>199</v>
      </c>
      <c r="D112" s="85" t="s">
        <v>88</v>
      </c>
      <c r="E112" s="86">
        <v>40</v>
      </c>
      <c r="F112" s="87"/>
      <c r="G112" s="87"/>
    </row>
    <row r="113" spans="1:7" s="25" customFormat="1" ht="15" customHeight="1">
      <c r="A113" s="104">
        <v>8</v>
      </c>
      <c r="B113" s="84" t="s">
        <v>156</v>
      </c>
      <c r="C113" s="84" t="s">
        <v>198</v>
      </c>
      <c r="D113" s="85" t="s">
        <v>88</v>
      </c>
      <c r="E113" s="86">
        <v>17</v>
      </c>
      <c r="F113" s="87"/>
      <c r="G113" s="87"/>
    </row>
    <row r="114" spans="1:7" s="25" customFormat="1" ht="15" customHeight="1">
      <c r="A114" s="104">
        <v>9</v>
      </c>
      <c r="B114" s="84" t="s">
        <v>157</v>
      </c>
      <c r="C114" s="84" t="s">
        <v>198</v>
      </c>
      <c r="D114" s="85" t="s">
        <v>88</v>
      </c>
      <c r="E114" s="86">
        <v>17</v>
      </c>
      <c r="F114" s="87"/>
      <c r="G114" s="87"/>
    </row>
    <row r="115" spans="1:7" s="29" customFormat="1" ht="15" customHeight="1">
      <c r="A115" s="104">
        <v>10</v>
      </c>
      <c r="B115" s="84" t="s">
        <v>157</v>
      </c>
      <c r="C115" s="84" t="s">
        <v>199</v>
      </c>
      <c r="D115" s="85" t="s">
        <v>88</v>
      </c>
      <c r="E115" s="86">
        <v>2</v>
      </c>
      <c r="F115" s="87"/>
      <c r="G115" s="87"/>
    </row>
    <row r="116" spans="1:7" s="29" customFormat="1" ht="15" customHeight="1">
      <c r="A116" s="104">
        <v>11</v>
      </c>
      <c r="B116" s="84" t="s">
        <v>158</v>
      </c>
      <c r="C116" s="84" t="s">
        <v>199</v>
      </c>
      <c r="D116" s="85" t="s">
        <v>88</v>
      </c>
      <c r="E116" s="86">
        <v>1</v>
      </c>
      <c r="F116" s="87"/>
      <c r="G116" s="87"/>
    </row>
    <row r="117" spans="1:7" s="29" customFormat="1" ht="15" customHeight="1">
      <c r="A117" s="104">
        <v>12</v>
      </c>
      <c r="B117" s="84" t="s">
        <v>159</v>
      </c>
      <c r="C117" s="84" t="s">
        <v>200</v>
      </c>
      <c r="D117" s="85" t="s">
        <v>88</v>
      </c>
      <c r="E117" s="86">
        <v>20</v>
      </c>
      <c r="F117" s="87"/>
      <c r="G117" s="87"/>
    </row>
    <row r="118" spans="1:7" s="29" customFormat="1" ht="15" customHeight="1">
      <c r="A118" s="104">
        <v>13</v>
      </c>
      <c r="B118" s="84" t="s">
        <v>160</v>
      </c>
      <c r="C118" s="84" t="s">
        <v>201</v>
      </c>
      <c r="D118" s="85" t="s">
        <v>88</v>
      </c>
      <c r="E118" s="86">
        <v>20</v>
      </c>
      <c r="F118" s="87"/>
      <c r="G118" s="87"/>
    </row>
    <row r="119" spans="1:7" s="29" customFormat="1" ht="15" customHeight="1">
      <c r="A119" s="104">
        <v>14</v>
      </c>
      <c r="B119" s="84" t="s">
        <v>161</v>
      </c>
      <c r="C119" s="84" t="s">
        <v>202</v>
      </c>
      <c r="D119" s="85" t="s">
        <v>88</v>
      </c>
      <c r="E119" s="86">
        <v>2</v>
      </c>
      <c r="F119" s="87"/>
      <c r="G119" s="87"/>
    </row>
    <row r="120" spans="1:7" s="29" customFormat="1" ht="24">
      <c r="A120" s="104">
        <v>15</v>
      </c>
      <c r="B120" s="84" t="s">
        <v>162</v>
      </c>
      <c r="C120" s="84" t="s">
        <v>203</v>
      </c>
      <c r="D120" s="85" t="s">
        <v>98</v>
      </c>
      <c r="E120" s="86">
        <v>1</v>
      </c>
      <c r="F120" s="87"/>
      <c r="G120" s="87"/>
    </row>
    <row r="121" spans="1:7" s="28" customFormat="1" ht="15" customHeight="1">
      <c r="A121" s="104"/>
      <c r="B121" s="74" t="s">
        <v>130</v>
      </c>
      <c r="C121" s="74"/>
      <c r="D121" s="90"/>
      <c r="E121" s="80"/>
      <c r="F121" s="87"/>
      <c r="G121" s="105"/>
    </row>
    <row r="122" spans="1:7" s="28" customFormat="1" ht="15" customHeight="1">
      <c r="A122" s="104"/>
      <c r="B122" s="75"/>
      <c r="C122" s="74"/>
      <c r="D122" s="90"/>
      <c r="E122" s="80"/>
      <c r="F122" s="87"/>
      <c r="G122" s="87"/>
    </row>
    <row r="123" spans="1:7" s="25" customFormat="1" ht="15" customHeight="1">
      <c r="A123" s="97" t="s">
        <v>352</v>
      </c>
      <c r="B123" s="98" t="s">
        <v>284</v>
      </c>
      <c r="C123" s="99"/>
      <c r="D123" s="100"/>
      <c r="E123" s="101"/>
      <c r="F123" s="102"/>
      <c r="G123" s="103"/>
    </row>
    <row r="124" spans="1:7" s="25" customFormat="1" ht="45" customHeight="1">
      <c r="A124" s="104">
        <v>1</v>
      </c>
      <c r="B124" s="84" t="s">
        <v>149</v>
      </c>
      <c r="C124" s="84" t="s">
        <v>364</v>
      </c>
      <c r="D124" s="85" t="s">
        <v>53</v>
      </c>
      <c r="E124" s="86">
        <v>18</v>
      </c>
      <c r="F124" s="87"/>
      <c r="G124" s="87"/>
    </row>
    <row r="125" spans="1:7" s="25" customFormat="1" ht="45" customHeight="1">
      <c r="A125" s="104">
        <v>2</v>
      </c>
      <c r="B125" s="84" t="s">
        <v>163</v>
      </c>
      <c r="C125" s="84" t="s">
        <v>233</v>
      </c>
      <c r="D125" s="85" t="s">
        <v>53</v>
      </c>
      <c r="E125" s="86">
        <v>50</v>
      </c>
      <c r="F125" s="87"/>
      <c r="G125" s="87"/>
    </row>
    <row r="126" spans="1:7" s="25" customFormat="1" ht="15" customHeight="1">
      <c r="A126" s="104">
        <v>3</v>
      </c>
      <c r="B126" s="84" t="s">
        <v>155</v>
      </c>
      <c r="C126" s="84" t="s">
        <v>204</v>
      </c>
      <c r="D126" s="85" t="s">
        <v>88</v>
      </c>
      <c r="E126" s="86">
        <v>12</v>
      </c>
      <c r="F126" s="87"/>
      <c r="G126" s="87"/>
    </row>
    <row r="127" spans="1:7" s="25" customFormat="1" ht="15" customHeight="1">
      <c r="A127" s="104">
        <v>4</v>
      </c>
      <c r="B127" s="84" t="s">
        <v>156</v>
      </c>
      <c r="C127" s="84" t="s">
        <v>204</v>
      </c>
      <c r="D127" s="85" t="s">
        <v>88</v>
      </c>
      <c r="E127" s="86">
        <v>6</v>
      </c>
      <c r="F127" s="87"/>
      <c r="G127" s="87"/>
    </row>
    <row r="128" spans="1:7" s="25" customFormat="1" ht="15" customHeight="1">
      <c r="A128" s="104">
        <v>5</v>
      </c>
      <c r="B128" s="84" t="s">
        <v>157</v>
      </c>
      <c r="C128" s="84" t="s">
        <v>204</v>
      </c>
      <c r="D128" s="85" t="s">
        <v>88</v>
      </c>
      <c r="E128" s="86">
        <v>6</v>
      </c>
      <c r="F128" s="87"/>
      <c r="G128" s="87"/>
    </row>
    <row r="129" spans="1:7" s="29" customFormat="1" ht="15" customHeight="1">
      <c r="A129" s="104">
        <v>6</v>
      </c>
      <c r="B129" s="84" t="s">
        <v>159</v>
      </c>
      <c r="C129" s="84" t="s">
        <v>200</v>
      </c>
      <c r="D129" s="85" t="s">
        <v>88</v>
      </c>
      <c r="E129" s="86">
        <v>12</v>
      </c>
      <c r="F129" s="87"/>
      <c r="G129" s="87"/>
    </row>
    <row r="130" spans="1:7" s="29" customFormat="1" ht="15" customHeight="1">
      <c r="A130" s="104">
        <v>7</v>
      </c>
      <c r="B130" s="84" t="s">
        <v>160</v>
      </c>
      <c r="C130" s="84" t="s">
        <v>200</v>
      </c>
      <c r="D130" s="85" t="s">
        <v>88</v>
      </c>
      <c r="E130" s="86">
        <v>6</v>
      </c>
      <c r="F130" s="87"/>
      <c r="G130" s="87"/>
    </row>
    <row r="131" spans="1:7" s="29" customFormat="1" ht="15" customHeight="1">
      <c r="A131" s="104">
        <v>8</v>
      </c>
      <c r="B131" s="84" t="s">
        <v>164</v>
      </c>
      <c r="C131" s="93" t="s">
        <v>361</v>
      </c>
      <c r="D131" s="85" t="s">
        <v>101</v>
      </c>
      <c r="E131" s="86">
        <v>1</v>
      </c>
      <c r="F131" s="87"/>
      <c r="G131" s="87"/>
    </row>
    <row r="132" spans="1:7" ht="15" customHeight="1">
      <c r="A132" s="104">
        <v>9</v>
      </c>
      <c r="B132" s="84" t="s">
        <v>165</v>
      </c>
      <c r="C132" s="84" t="s">
        <v>363</v>
      </c>
      <c r="D132" s="85" t="s">
        <v>44</v>
      </c>
      <c r="E132" s="86">
        <v>90</v>
      </c>
      <c r="F132" s="87"/>
      <c r="G132" s="87"/>
    </row>
    <row r="133" spans="1:7" s="29" customFormat="1" ht="15" customHeight="1">
      <c r="A133" s="104">
        <v>10</v>
      </c>
      <c r="B133" s="84" t="s">
        <v>166</v>
      </c>
      <c r="C133" s="84" t="s">
        <v>167</v>
      </c>
      <c r="D133" s="85" t="s">
        <v>101</v>
      </c>
      <c r="E133" s="86">
        <v>1</v>
      </c>
      <c r="F133" s="87"/>
      <c r="G133" s="87"/>
    </row>
    <row r="134" spans="1:7" s="28" customFormat="1" ht="15" customHeight="1">
      <c r="A134" s="104"/>
      <c r="B134" s="74" t="s">
        <v>289</v>
      </c>
      <c r="C134" s="74"/>
      <c r="D134" s="90"/>
      <c r="E134" s="80"/>
      <c r="F134" s="87"/>
      <c r="G134" s="105"/>
    </row>
    <row r="135" spans="1:7" s="31" customFormat="1" ht="15" customHeight="1"/>
    <row r="136" spans="1:7" s="31" customFormat="1" ht="15" customHeight="1"/>
    <row r="137" spans="1:7" s="31" customFormat="1" ht="15" customHeight="1"/>
    <row r="138" spans="1:7" ht="15" customHeight="1">
      <c r="E138" s="34"/>
      <c r="F138" s="34"/>
      <c r="G138" s="34"/>
    </row>
    <row r="139" spans="1:7" ht="15" customHeight="1">
      <c r="E139" s="34"/>
      <c r="F139" s="34"/>
      <c r="G139" s="34"/>
    </row>
    <row r="140" spans="1:7" ht="15" customHeight="1">
      <c r="E140" s="34"/>
      <c r="F140" s="34"/>
      <c r="G140" s="34"/>
    </row>
    <row r="141" spans="1:7" ht="15" customHeight="1">
      <c r="E141" s="34"/>
      <c r="F141" s="34"/>
      <c r="G141" s="34"/>
    </row>
    <row r="142" spans="1:7" ht="15" customHeight="1">
      <c r="E142" s="34"/>
      <c r="F142" s="34"/>
      <c r="G142" s="34"/>
    </row>
    <row r="143" spans="1:7" ht="15" customHeight="1">
      <c r="E143" s="34"/>
      <c r="F143" s="34"/>
      <c r="G143" s="34"/>
    </row>
    <row r="144" spans="1:7" ht="15" customHeight="1">
      <c r="E144" s="34"/>
      <c r="F144" s="34"/>
      <c r="G144" s="34"/>
    </row>
    <row r="145" spans="5:7" ht="15" customHeight="1">
      <c r="E145" s="34"/>
      <c r="F145" s="34"/>
      <c r="G145" s="34"/>
    </row>
    <row r="146" spans="5:7" ht="15" customHeight="1">
      <c r="E146" s="34"/>
      <c r="F146" s="34"/>
      <c r="G146" s="34"/>
    </row>
    <row r="147" spans="5:7" ht="15" customHeight="1">
      <c r="E147" s="34"/>
      <c r="F147" s="34"/>
      <c r="G147" s="34"/>
    </row>
    <row r="148" spans="5:7" ht="15" customHeight="1">
      <c r="E148" s="34"/>
      <c r="F148" s="34"/>
      <c r="G148" s="34"/>
    </row>
    <row r="149" spans="5:7" ht="15" customHeight="1">
      <c r="E149" s="34"/>
      <c r="F149" s="34"/>
      <c r="G149" s="34"/>
    </row>
    <row r="150" spans="5:7" ht="15" customHeight="1">
      <c r="E150" s="34"/>
      <c r="F150" s="34"/>
      <c r="G150" s="34"/>
    </row>
    <row r="151" spans="5:7" ht="15" customHeight="1">
      <c r="E151" s="34"/>
      <c r="F151" s="34"/>
      <c r="G151" s="34"/>
    </row>
    <row r="152" spans="5:7" ht="15" customHeight="1">
      <c r="E152" s="34"/>
      <c r="F152" s="34"/>
      <c r="G152" s="34"/>
    </row>
    <row r="153" spans="5:7" ht="15" customHeight="1">
      <c r="E153" s="34"/>
      <c r="F153" s="34"/>
      <c r="G153" s="34"/>
    </row>
    <row r="154" spans="5:7" ht="15" customHeight="1">
      <c r="E154" s="34"/>
      <c r="F154" s="34"/>
      <c r="G154" s="34"/>
    </row>
    <row r="155" spans="5:7" ht="15" customHeight="1">
      <c r="E155" s="34"/>
      <c r="F155" s="34"/>
      <c r="G155" s="34"/>
    </row>
    <row r="156" spans="5:7" ht="15" customHeight="1">
      <c r="E156" s="34"/>
      <c r="F156" s="34"/>
      <c r="G156" s="34"/>
    </row>
    <row r="157" spans="5:7" ht="15" customHeight="1">
      <c r="E157" s="34"/>
      <c r="F157" s="34"/>
      <c r="G157" s="34"/>
    </row>
    <row r="158" spans="5:7" ht="15" customHeight="1">
      <c r="E158" s="34"/>
      <c r="F158" s="34"/>
      <c r="G158" s="34"/>
    </row>
    <row r="159" spans="5:7" ht="15" customHeight="1">
      <c r="E159" s="34"/>
      <c r="F159" s="34"/>
      <c r="G159" s="34"/>
    </row>
    <row r="160" spans="5:7" ht="15" customHeight="1">
      <c r="E160" s="34"/>
      <c r="F160" s="34"/>
      <c r="G160" s="34"/>
    </row>
    <row r="161" spans="5:7" ht="15" customHeight="1">
      <c r="E161" s="34"/>
      <c r="F161" s="34"/>
      <c r="G161" s="34"/>
    </row>
    <row r="162" spans="5:7" ht="15" customHeight="1">
      <c r="E162" s="34"/>
      <c r="F162" s="34"/>
      <c r="G162" s="34"/>
    </row>
    <row r="163" spans="5:7" ht="15" customHeight="1">
      <c r="E163" s="34"/>
      <c r="F163" s="34"/>
      <c r="G163" s="34"/>
    </row>
    <row r="164" spans="5:7" ht="15" customHeight="1">
      <c r="E164" s="34"/>
      <c r="F164" s="34"/>
      <c r="G164" s="34"/>
    </row>
    <row r="165" spans="5:7" ht="15" customHeight="1">
      <c r="E165" s="34"/>
      <c r="F165" s="34"/>
      <c r="G165" s="34"/>
    </row>
    <row r="166" spans="5:7" ht="15" customHeight="1">
      <c r="E166" s="34"/>
      <c r="F166" s="34"/>
      <c r="G166" s="34"/>
    </row>
    <row r="167" spans="5:7" ht="15" customHeight="1">
      <c r="E167" s="34"/>
      <c r="F167" s="34"/>
      <c r="G167" s="34"/>
    </row>
    <row r="168" spans="5:7" ht="15" customHeight="1">
      <c r="E168" s="34"/>
      <c r="F168" s="34"/>
      <c r="G168" s="34"/>
    </row>
    <row r="169" spans="5:7" ht="15" customHeight="1">
      <c r="E169" s="34"/>
      <c r="F169" s="34"/>
      <c r="G169" s="34"/>
    </row>
    <row r="170" spans="5:7" ht="15" customHeight="1">
      <c r="E170" s="34"/>
      <c r="F170" s="34"/>
      <c r="G170" s="34"/>
    </row>
    <row r="171" spans="5:7" ht="15" customHeight="1">
      <c r="E171" s="34"/>
      <c r="F171" s="34"/>
      <c r="G171" s="34"/>
    </row>
    <row r="172" spans="5:7" ht="15" customHeight="1">
      <c r="E172" s="34"/>
      <c r="F172" s="34"/>
      <c r="G172" s="34"/>
    </row>
    <row r="173" spans="5:7" ht="15" customHeight="1">
      <c r="E173" s="34"/>
      <c r="F173" s="34"/>
      <c r="G173" s="34"/>
    </row>
    <row r="174" spans="5:7" ht="15" customHeight="1">
      <c r="E174" s="34"/>
      <c r="F174" s="34"/>
      <c r="G174" s="34"/>
    </row>
    <row r="175" spans="5:7" ht="15" customHeight="1">
      <c r="E175" s="34"/>
      <c r="F175" s="34"/>
      <c r="G175" s="34"/>
    </row>
    <row r="176" spans="5:7" ht="15" customHeight="1">
      <c r="E176" s="34"/>
      <c r="F176" s="34"/>
      <c r="G176" s="34"/>
    </row>
    <row r="177" spans="5:7" ht="15" customHeight="1">
      <c r="E177" s="34"/>
      <c r="F177" s="34"/>
      <c r="G177" s="34"/>
    </row>
    <row r="178" spans="5:7" ht="15" customHeight="1">
      <c r="E178" s="34"/>
      <c r="F178" s="34"/>
      <c r="G178" s="34"/>
    </row>
    <row r="179" spans="5:7" ht="15" customHeight="1">
      <c r="E179" s="34"/>
      <c r="F179" s="34"/>
      <c r="G179" s="34"/>
    </row>
    <row r="180" spans="5:7" ht="15" customHeight="1">
      <c r="E180" s="34"/>
      <c r="F180" s="34"/>
      <c r="G180" s="34"/>
    </row>
    <row r="181" spans="5:7" ht="15" customHeight="1">
      <c r="E181" s="34"/>
      <c r="F181" s="34"/>
      <c r="G181" s="34"/>
    </row>
    <row r="182" spans="5:7" ht="15" customHeight="1">
      <c r="E182" s="34"/>
      <c r="F182" s="34"/>
      <c r="G182" s="34"/>
    </row>
    <row r="183" spans="5:7" ht="15" customHeight="1">
      <c r="E183" s="34"/>
      <c r="F183" s="34"/>
      <c r="G183" s="34"/>
    </row>
    <row r="184" spans="5:7" ht="15" customHeight="1">
      <c r="E184" s="34"/>
      <c r="F184" s="34"/>
      <c r="G184" s="34"/>
    </row>
    <row r="185" spans="5:7" ht="15" customHeight="1">
      <c r="E185" s="34"/>
      <c r="F185" s="34"/>
      <c r="G185" s="34"/>
    </row>
    <row r="186" spans="5:7" ht="15" customHeight="1">
      <c r="E186" s="34"/>
      <c r="F186" s="34"/>
      <c r="G186" s="34"/>
    </row>
    <row r="187" spans="5:7" ht="15" customHeight="1">
      <c r="E187" s="34"/>
      <c r="F187" s="34"/>
      <c r="G187" s="34"/>
    </row>
    <row r="188" spans="5:7" ht="15" customHeight="1">
      <c r="E188" s="34"/>
      <c r="F188" s="34"/>
      <c r="G188" s="34"/>
    </row>
    <row r="189" spans="5:7" ht="15" customHeight="1">
      <c r="E189" s="34"/>
      <c r="F189" s="34"/>
      <c r="G189" s="34"/>
    </row>
    <row r="190" spans="5:7" ht="15" customHeight="1">
      <c r="E190" s="34"/>
      <c r="F190" s="34"/>
      <c r="G190" s="34"/>
    </row>
    <row r="191" spans="5:7" ht="15" customHeight="1">
      <c r="E191" s="34"/>
      <c r="F191" s="34"/>
      <c r="G191" s="34"/>
    </row>
    <row r="192" spans="5:7" ht="15" customHeight="1">
      <c r="E192" s="34"/>
      <c r="F192" s="34"/>
      <c r="G192" s="34"/>
    </row>
    <row r="193" spans="5:7" ht="15" customHeight="1">
      <c r="E193" s="34"/>
      <c r="F193" s="34"/>
      <c r="G193" s="34"/>
    </row>
    <row r="194" spans="5:7" ht="15" customHeight="1">
      <c r="E194" s="34"/>
      <c r="F194" s="34"/>
      <c r="G194" s="34"/>
    </row>
    <row r="195" spans="5:7" ht="15" customHeight="1">
      <c r="E195" s="34"/>
      <c r="F195" s="34"/>
      <c r="G195" s="34"/>
    </row>
    <row r="196" spans="5:7" ht="15" customHeight="1">
      <c r="E196" s="34"/>
      <c r="F196" s="34"/>
      <c r="G196" s="34"/>
    </row>
    <row r="197" spans="5:7" ht="15" customHeight="1">
      <c r="E197" s="34"/>
      <c r="F197" s="34"/>
      <c r="G197" s="34"/>
    </row>
    <row r="198" spans="5:7" ht="15" customHeight="1">
      <c r="E198" s="34"/>
      <c r="F198" s="34"/>
      <c r="G198" s="34"/>
    </row>
    <row r="199" spans="5:7" ht="15" customHeight="1">
      <c r="E199" s="34"/>
      <c r="F199" s="34"/>
      <c r="G199" s="34"/>
    </row>
    <row r="200" spans="5:7" ht="15" customHeight="1">
      <c r="E200" s="34"/>
      <c r="F200" s="34"/>
      <c r="G200" s="34"/>
    </row>
    <row r="201" spans="5:7" ht="15" customHeight="1">
      <c r="E201" s="34"/>
      <c r="F201" s="34"/>
      <c r="G201" s="34"/>
    </row>
    <row r="202" spans="5:7" ht="15" customHeight="1">
      <c r="E202" s="34"/>
      <c r="F202" s="34"/>
      <c r="G202" s="34"/>
    </row>
    <row r="203" spans="5:7" ht="15" customHeight="1">
      <c r="E203" s="34"/>
      <c r="F203" s="34"/>
      <c r="G203" s="34"/>
    </row>
    <row r="204" spans="5:7" ht="15" customHeight="1">
      <c r="E204" s="34"/>
      <c r="F204" s="34"/>
      <c r="G204" s="34"/>
    </row>
    <row r="205" spans="5:7" ht="15" customHeight="1">
      <c r="E205" s="34"/>
      <c r="F205" s="34"/>
      <c r="G205" s="34"/>
    </row>
    <row r="206" spans="5:7" ht="15" customHeight="1">
      <c r="E206" s="34"/>
      <c r="F206" s="34"/>
      <c r="G206" s="34"/>
    </row>
    <row r="207" spans="5:7" ht="15" customHeight="1">
      <c r="E207" s="34"/>
      <c r="F207" s="34"/>
      <c r="G207" s="34"/>
    </row>
    <row r="208" spans="5:7" ht="15" customHeight="1">
      <c r="E208" s="34"/>
      <c r="F208" s="34"/>
      <c r="G208" s="34"/>
    </row>
    <row r="209" spans="5:7" ht="15" customHeight="1">
      <c r="E209" s="34"/>
      <c r="F209" s="34"/>
      <c r="G209" s="34"/>
    </row>
    <row r="210" spans="5:7" ht="15" customHeight="1">
      <c r="E210" s="34"/>
      <c r="F210" s="34"/>
      <c r="G210" s="34"/>
    </row>
    <row r="211" spans="5:7" ht="15" customHeight="1">
      <c r="E211" s="34"/>
      <c r="F211" s="34"/>
      <c r="G211" s="34"/>
    </row>
    <row r="212" spans="5:7" ht="15" customHeight="1">
      <c r="E212" s="34"/>
      <c r="F212" s="34"/>
      <c r="G212" s="34"/>
    </row>
    <row r="213" spans="5:7" ht="15" customHeight="1">
      <c r="E213" s="34"/>
      <c r="F213" s="34"/>
      <c r="G213" s="34"/>
    </row>
    <row r="214" spans="5:7" ht="15" customHeight="1">
      <c r="E214" s="34"/>
      <c r="F214" s="34"/>
      <c r="G214" s="34"/>
    </row>
    <row r="215" spans="5:7" ht="15" customHeight="1">
      <c r="E215" s="34"/>
      <c r="F215" s="34"/>
      <c r="G215" s="34"/>
    </row>
    <row r="216" spans="5:7" ht="15" customHeight="1">
      <c r="E216" s="34"/>
      <c r="F216" s="34"/>
      <c r="G216" s="34"/>
    </row>
    <row r="217" spans="5:7" ht="15" customHeight="1">
      <c r="E217" s="34"/>
      <c r="F217" s="34"/>
      <c r="G217" s="34"/>
    </row>
    <row r="218" spans="5:7" ht="15" customHeight="1">
      <c r="E218" s="34"/>
      <c r="F218" s="34"/>
      <c r="G218" s="34"/>
    </row>
    <row r="219" spans="5:7" ht="15" customHeight="1">
      <c r="E219" s="34"/>
      <c r="F219" s="34"/>
      <c r="G219" s="34"/>
    </row>
    <row r="220" spans="5:7" ht="15" customHeight="1">
      <c r="E220" s="34"/>
      <c r="F220" s="34"/>
      <c r="G220" s="34"/>
    </row>
    <row r="221" spans="5:7" ht="15" customHeight="1">
      <c r="E221" s="34"/>
      <c r="F221" s="34"/>
      <c r="G221" s="34"/>
    </row>
    <row r="222" spans="5:7" ht="15" customHeight="1">
      <c r="E222" s="34"/>
      <c r="F222" s="34"/>
      <c r="G222" s="34"/>
    </row>
    <row r="223" spans="5:7" ht="15" customHeight="1">
      <c r="E223" s="34"/>
      <c r="F223" s="34"/>
      <c r="G223" s="34"/>
    </row>
    <row r="224" spans="5:7" ht="15" customHeight="1">
      <c r="E224" s="34"/>
      <c r="F224" s="34"/>
      <c r="G224" s="34"/>
    </row>
    <row r="225" spans="5:7" ht="15" customHeight="1">
      <c r="E225" s="34"/>
      <c r="F225" s="34"/>
      <c r="G225" s="34"/>
    </row>
    <row r="226" spans="5:7" ht="15" customHeight="1">
      <c r="E226" s="34"/>
      <c r="F226" s="34"/>
      <c r="G226" s="34"/>
    </row>
    <row r="227" spans="5:7" ht="15" customHeight="1">
      <c r="E227" s="34"/>
      <c r="F227" s="34"/>
      <c r="G227" s="34"/>
    </row>
    <row r="228" spans="5:7" ht="15" customHeight="1">
      <c r="E228" s="34"/>
      <c r="F228" s="34"/>
      <c r="G228" s="34"/>
    </row>
    <row r="229" spans="5:7" ht="15" customHeight="1">
      <c r="E229" s="34"/>
      <c r="F229" s="34"/>
      <c r="G229" s="34"/>
    </row>
    <row r="230" spans="5:7" ht="15" customHeight="1">
      <c r="E230" s="34"/>
      <c r="F230" s="34"/>
      <c r="G230" s="34"/>
    </row>
    <row r="231" spans="5:7" ht="15" customHeight="1">
      <c r="E231" s="34"/>
      <c r="F231" s="34"/>
      <c r="G231" s="34"/>
    </row>
    <row r="232" spans="5:7" ht="15" customHeight="1">
      <c r="E232" s="34"/>
      <c r="F232" s="34"/>
      <c r="G232" s="34"/>
    </row>
    <row r="233" spans="5:7" ht="15" customHeight="1">
      <c r="E233" s="34"/>
      <c r="F233" s="34"/>
      <c r="G233" s="34"/>
    </row>
    <row r="234" spans="5:7" ht="15" customHeight="1">
      <c r="E234" s="34"/>
      <c r="F234" s="34"/>
      <c r="G234" s="34"/>
    </row>
    <row r="235" spans="5:7" ht="15" customHeight="1">
      <c r="E235" s="34"/>
      <c r="F235" s="34"/>
      <c r="G235" s="34"/>
    </row>
    <row r="236" spans="5:7" ht="15" customHeight="1">
      <c r="E236" s="34"/>
      <c r="F236" s="34"/>
      <c r="G236" s="34"/>
    </row>
    <row r="237" spans="5:7" ht="15" customHeight="1">
      <c r="E237" s="34"/>
      <c r="F237" s="34"/>
      <c r="G237" s="34"/>
    </row>
    <row r="238" spans="5:7" ht="15" customHeight="1">
      <c r="E238" s="34"/>
      <c r="F238" s="34"/>
      <c r="G238" s="34"/>
    </row>
    <row r="239" spans="5:7" ht="15" customHeight="1">
      <c r="E239" s="34"/>
      <c r="F239" s="34"/>
      <c r="G239" s="34"/>
    </row>
    <row r="240" spans="5:7" ht="15" customHeight="1">
      <c r="E240" s="34"/>
      <c r="F240" s="34"/>
      <c r="G240" s="34"/>
    </row>
    <row r="241" spans="5:7" ht="15" customHeight="1">
      <c r="E241" s="34"/>
      <c r="F241" s="34"/>
      <c r="G241" s="34"/>
    </row>
    <row r="242" spans="5:7" ht="15" customHeight="1">
      <c r="E242" s="34"/>
      <c r="F242" s="34"/>
      <c r="G242" s="34"/>
    </row>
    <row r="243" spans="5:7" ht="15" customHeight="1">
      <c r="E243" s="34"/>
      <c r="F243" s="34"/>
      <c r="G243" s="34"/>
    </row>
    <row r="244" spans="5:7" ht="15" customHeight="1">
      <c r="E244" s="34"/>
      <c r="F244" s="34"/>
      <c r="G244" s="34"/>
    </row>
    <row r="245" spans="5:7" ht="15" customHeight="1">
      <c r="E245" s="34"/>
      <c r="F245" s="34"/>
      <c r="G245" s="34"/>
    </row>
    <row r="246" spans="5:7" ht="15" customHeight="1">
      <c r="E246" s="34"/>
      <c r="F246" s="34"/>
      <c r="G246" s="34"/>
    </row>
    <row r="247" spans="5:7" ht="15" customHeight="1">
      <c r="E247" s="34"/>
      <c r="F247" s="34"/>
      <c r="G247" s="34"/>
    </row>
    <row r="248" spans="5:7" ht="15" customHeight="1">
      <c r="E248" s="34"/>
      <c r="F248" s="34"/>
      <c r="G248" s="34"/>
    </row>
    <row r="249" spans="5:7" ht="15" customHeight="1">
      <c r="E249" s="34"/>
      <c r="F249" s="34"/>
      <c r="G249" s="34"/>
    </row>
    <row r="250" spans="5:7" ht="15" customHeight="1">
      <c r="E250" s="34"/>
      <c r="F250" s="34"/>
      <c r="G250" s="34"/>
    </row>
    <row r="251" spans="5:7" ht="15" customHeight="1">
      <c r="E251" s="34"/>
      <c r="F251" s="34"/>
      <c r="G251" s="34"/>
    </row>
    <row r="252" spans="5:7" ht="15" customHeight="1">
      <c r="E252" s="34"/>
      <c r="F252" s="34"/>
      <c r="G252" s="34"/>
    </row>
    <row r="253" spans="5:7" ht="15" customHeight="1">
      <c r="E253" s="34"/>
      <c r="F253" s="34"/>
      <c r="G253" s="34"/>
    </row>
    <row r="254" spans="5:7" ht="15" customHeight="1">
      <c r="E254" s="34"/>
      <c r="F254" s="34"/>
      <c r="G254" s="34"/>
    </row>
    <row r="255" spans="5:7" ht="15" customHeight="1">
      <c r="E255" s="34"/>
      <c r="F255" s="34"/>
      <c r="G255" s="34"/>
    </row>
    <row r="256" spans="5:7" ht="15" customHeight="1">
      <c r="E256" s="34"/>
      <c r="F256" s="34"/>
      <c r="G256" s="34"/>
    </row>
    <row r="257" spans="5:7" ht="15" customHeight="1">
      <c r="E257" s="34"/>
      <c r="F257" s="34"/>
      <c r="G257" s="34"/>
    </row>
    <row r="258" spans="5:7" ht="15" customHeight="1">
      <c r="E258" s="34"/>
      <c r="F258" s="34"/>
      <c r="G258" s="34"/>
    </row>
    <row r="259" spans="5:7" ht="15" customHeight="1">
      <c r="E259" s="34"/>
      <c r="F259" s="34"/>
      <c r="G259" s="34"/>
    </row>
    <row r="260" spans="5:7" ht="15" customHeight="1">
      <c r="E260" s="34"/>
      <c r="F260" s="34"/>
      <c r="G260" s="34"/>
    </row>
    <row r="261" spans="5:7" ht="15" customHeight="1">
      <c r="E261" s="34"/>
      <c r="F261" s="34"/>
      <c r="G261" s="34"/>
    </row>
    <row r="262" spans="5:7" ht="15" customHeight="1">
      <c r="E262" s="34"/>
      <c r="F262" s="34"/>
      <c r="G262" s="34"/>
    </row>
    <row r="263" spans="5:7" ht="15" customHeight="1">
      <c r="E263" s="34"/>
      <c r="F263" s="34"/>
      <c r="G263" s="34"/>
    </row>
    <row r="264" spans="5:7" ht="15" customHeight="1">
      <c r="E264" s="34"/>
      <c r="F264" s="34"/>
      <c r="G264" s="34"/>
    </row>
    <row r="265" spans="5:7" ht="15" customHeight="1">
      <c r="E265" s="34"/>
      <c r="F265" s="34"/>
      <c r="G265" s="34"/>
    </row>
    <row r="266" spans="5:7" ht="15" customHeight="1">
      <c r="E266" s="34"/>
      <c r="F266" s="34"/>
      <c r="G266" s="34"/>
    </row>
    <row r="267" spans="5:7" ht="15" customHeight="1">
      <c r="E267" s="34"/>
      <c r="F267" s="34"/>
      <c r="G267" s="34"/>
    </row>
    <row r="268" spans="5:7" ht="15" customHeight="1">
      <c r="E268" s="34"/>
      <c r="F268" s="34"/>
      <c r="G268" s="34"/>
    </row>
    <row r="269" spans="5:7" ht="15" customHeight="1">
      <c r="E269" s="34"/>
      <c r="F269" s="34"/>
      <c r="G269" s="34"/>
    </row>
    <row r="270" spans="5:7" ht="15" customHeight="1">
      <c r="E270" s="34"/>
      <c r="F270" s="34"/>
      <c r="G270" s="34"/>
    </row>
    <row r="271" spans="5:7" ht="15" customHeight="1">
      <c r="E271" s="34"/>
      <c r="F271" s="34"/>
      <c r="G271" s="34"/>
    </row>
    <row r="272" spans="5:7" ht="15" customHeight="1">
      <c r="E272" s="34"/>
      <c r="F272" s="34"/>
      <c r="G272" s="34"/>
    </row>
    <row r="273" spans="5:7" ht="15" customHeight="1">
      <c r="E273" s="34"/>
      <c r="F273" s="34"/>
      <c r="G273" s="34"/>
    </row>
    <row r="274" spans="5:7" ht="15" customHeight="1">
      <c r="E274" s="34"/>
      <c r="F274" s="34"/>
      <c r="G274" s="34"/>
    </row>
    <row r="275" spans="5:7" ht="15" customHeight="1">
      <c r="E275" s="34"/>
      <c r="F275" s="34"/>
      <c r="G275" s="34"/>
    </row>
    <row r="276" spans="5:7" ht="15" customHeight="1">
      <c r="E276" s="34"/>
      <c r="F276" s="34"/>
      <c r="G276" s="34"/>
    </row>
    <row r="277" spans="5:7" ht="15" customHeight="1">
      <c r="E277" s="34"/>
      <c r="F277" s="34"/>
      <c r="G277" s="34"/>
    </row>
    <row r="278" spans="5:7" ht="15" customHeight="1">
      <c r="E278" s="34"/>
      <c r="F278" s="34"/>
      <c r="G278" s="34"/>
    </row>
    <row r="279" spans="5:7" ht="15" customHeight="1">
      <c r="E279" s="34"/>
      <c r="F279" s="34"/>
      <c r="G279" s="34"/>
    </row>
    <row r="280" spans="5:7" ht="15" customHeight="1">
      <c r="E280" s="34"/>
      <c r="F280" s="34"/>
      <c r="G280" s="34"/>
    </row>
    <row r="281" spans="5:7" ht="15" customHeight="1">
      <c r="E281" s="34"/>
      <c r="F281" s="34"/>
      <c r="G281" s="34"/>
    </row>
    <row r="282" spans="5:7" ht="15" customHeight="1">
      <c r="E282" s="34"/>
      <c r="F282" s="34"/>
      <c r="G282" s="34"/>
    </row>
    <row r="283" spans="5:7" ht="15" customHeight="1">
      <c r="E283" s="34"/>
      <c r="F283" s="34"/>
      <c r="G283" s="34"/>
    </row>
    <row r="284" spans="5:7" ht="15" customHeight="1">
      <c r="E284" s="34"/>
      <c r="F284" s="34"/>
      <c r="G284" s="34"/>
    </row>
    <row r="285" spans="5:7" ht="15" customHeight="1">
      <c r="E285" s="34"/>
      <c r="F285" s="34"/>
      <c r="G285" s="34"/>
    </row>
    <row r="286" spans="5:7" ht="15" customHeight="1">
      <c r="E286" s="34"/>
      <c r="F286" s="34"/>
      <c r="G286" s="34"/>
    </row>
    <row r="287" spans="5:7" ht="15" customHeight="1">
      <c r="E287" s="34"/>
      <c r="F287" s="34"/>
      <c r="G287" s="34"/>
    </row>
    <row r="288" spans="5:7" ht="15" customHeight="1">
      <c r="E288" s="34"/>
      <c r="F288" s="34"/>
      <c r="G288" s="34"/>
    </row>
    <row r="289" spans="5:7" ht="15" customHeight="1">
      <c r="E289" s="34"/>
      <c r="F289" s="34"/>
      <c r="G289" s="34"/>
    </row>
    <row r="290" spans="5:7" ht="15" customHeight="1">
      <c r="E290" s="34"/>
      <c r="F290" s="34"/>
      <c r="G290" s="34"/>
    </row>
    <row r="291" spans="5:7" ht="15" customHeight="1">
      <c r="E291" s="34"/>
      <c r="F291" s="34"/>
      <c r="G291" s="34"/>
    </row>
    <row r="292" spans="5:7" ht="15" customHeight="1">
      <c r="E292" s="34"/>
      <c r="F292" s="34"/>
      <c r="G292" s="34"/>
    </row>
    <row r="293" spans="5:7" ht="15" customHeight="1">
      <c r="E293" s="34"/>
      <c r="F293" s="34"/>
      <c r="G293" s="34"/>
    </row>
    <row r="294" spans="5:7" ht="15" customHeight="1">
      <c r="E294" s="34"/>
      <c r="F294" s="34"/>
      <c r="G294" s="34"/>
    </row>
    <row r="295" spans="5:7" ht="15" customHeight="1">
      <c r="E295" s="34"/>
      <c r="F295" s="34"/>
      <c r="G295" s="34"/>
    </row>
    <row r="296" spans="5:7" ht="15" customHeight="1">
      <c r="E296" s="34"/>
      <c r="F296" s="34"/>
      <c r="G296" s="34"/>
    </row>
    <row r="297" spans="5:7" ht="15" customHeight="1">
      <c r="E297" s="34"/>
      <c r="F297" s="34"/>
      <c r="G297" s="34"/>
    </row>
    <row r="298" spans="5:7" ht="15" customHeight="1">
      <c r="E298" s="34"/>
      <c r="F298" s="34"/>
      <c r="G298" s="34"/>
    </row>
    <row r="299" spans="5:7" ht="15" customHeight="1">
      <c r="E299" s="34"/>
      <c r="F299" s="34"/>
      <c r="G299" s="34"/>
    </row>
    <row r="300" spans="5:7" ht="15" customHeight="1">
      <c r="E300" s="34"/>
      <c r="F300" s="34"/>
      <c r="G300" s="34"/>
    </row>
    <row r="301" spans="5:7" ht="15" customHeight="1">
      <c r="E301" s="34"/>
      <c r="F301" s="34"/>
      <c r="G301" s="34"/>
    </row>
    <row r="302" spans="5:7" ht="15" customHeight="1">
      <c r="E302" s="34"/>
      <c r="F302" s="34"/>
      <c r="G302" s="34"/>
    </row>
    <row r="303" spans="5:7" ht="15" customHeight="1">
      <c r="E303" s="34"/>
      <c r="F303" s="34"/>
      <c r="G303" s="34"/>
    </row>
    <row r="304" spans="5:7" ht="15" customHeight="1">
      <c r="E304" s="34"/>
      <c r="F304" s="34"/>
      <c r="G304" s="34"/>
    </row>
    <row r="305" spans="5:7" ht="15" customHeight="1">
      <c r="E305" s="34"/>
      <c r="F305" s="34"/>
      <c r="G305" s="34"/>
    </row>
    <row r="306" spans="5:7" ht="15" customHeight="1">
      <c r="E306" s="34"/>
      <c r="F306" s="34"/>
      <c r="G306" s="34"/>
    </row>
    <row r="307" spans="5:7" ht="15" customHeight="1">
      <c r="E307" s="34"/>
      <c r="F307" s="34"/>
      <c r="G307" s="34"/>
    </row>
    <row r="308" spans="5:7" ht="15" customHeight="1">
      <c r="E308" s="34"/>
      <c r="F308" s="34"/>
      <c r="G308" s="34"/>
    </row>
    <row r="309" spans="5:7" ht="15" customHeight="1">
      <c r="E309" s="34"/>
      <c r="F309" s="34"/>
      <c r="G309" s="34"/>
    </row>
    <row r="310" spans="5:7" ht="15" customHeight="1">
      <c r="E310" s="34"/>
      <c r="F310" s="34"/>
      <c r="G310" s="34"/>
    </row>
    <row r="311" spans="5:7" ht="15" customHeight="1">
      <c r="E311" s="34"/>
      <c r="F311" s="34"/>
      <c r="G311" s="34"/>
    </row>
    <row r="312" spans="5:7" ht="15" customHeight="1">
      <c r="E312" s="34"/>
      <c r="F312" s="34"/>
      <c r="G312" s="34"/>
    </row>
    <row r="313" spans="5:7" ht="15" customHeight="1">
      <c r="E313" s="34"/>
      <c r="F313" s="34"/>
      <c r="G313" s="34"/>
    </row>
    <row r="314" spans="5:7" ht="15" customHeight="1">
      <c r="E314" s="34"/>
      <c r="F314" s="34"/>
      <c r="G314" s="34"/>
    </row>
    <row r="315" spans="5:7" ht="15" customHeight="1">
      <c r="E315" s="34"/>
      <c r="F315" s="34"/>
      <c r="G315" s="34"/>
    </row>
    <row r="316" spans="5:7" ht="15" customHeight="1">
      <c r="E316" s="34"/>
      <c r="F316" s="34"/>
      <c r="G316" s="34"/>
    </row>
    <row r="317" spans="5:7" ht="15" customHeight="1">
      <c r="E317" s="34"/>
      <c r="F317" s="34"/>
      <c r="G317" s="34"/>
    </row>
    <row r="318" spans="5:7" ht="15" customHeight="1">
      <c r="E318" s="34"/>
      <c r="F318" s="34"/>
      <c r="G318" s="34"/>
    </row>
    <row r="319" spans="5:7" ht="15" customHeight="1">
      <c r="E319" s="34"/>
      <c r="F319" s="34"/>
      <c r="G319" s="34"/>
    </row>
    <row r="320" spans="5:7" ht="15" customHeight="1">
      <c r="E320" s="34"/>
      <c r="F320" s="34"/>
      <c r="G320" s="34"/>
    </row>
    <row r="321" spans="5:7" ht="15" customHeight="1">
      <c r="E321" s="34"/>
      <c r="F321" s="34"/>
      <c r="G321" s="34"/>
    </row>
    <row r="322" spans="5:7" ht="15" customHeight="1">
      <c r="E322" s="34"/>
      <c r="F322" s="34"/>
      <c r="G322" s="34"/>
    </row>
    <row r="323" spans="5:7" ht="15" customHeight="1">
      <c r="E323" s="34"/>
      <c r="F323" s="34"/>
      <c r="G323" s="34"/>
    </row>
    <row r="324" spans="5:7" ht="15" customHeight="1">
      <c r="E324" s="34"/>
      <c r="F324" s="34"/>
      <c r="G324" s="34"/>
    </row>
    <row r="325" spans="5:7" ht="15" customHeight="1">
      <c r="E325" s="34"/>
      <c r="F325" s="34"/>
      <c r="G325" s="34"/>
    </row>
    <row r="326" spans="5:7" ht="15" customHeight="1">
      <c r="E326" s="34"/>
      <c r="F326" s="34"/>
      <c r="G326" s="34"/>
    </row>
    <row r="327" spans="5:7" ht="15" customHeight="1">
      <c r="E327" s="34"/>
      <c r="F327" s="34"/>
      <c r="G327" s="34"/>
    </row>
    <row r="328" spans="5:7" ht="15" customHeight="1">
      <c r="E328" s="34"/>
      <c r="F328" s="34"/>
      <c r="G328" s="34"/>
    </row>
    <row r="329" spans="5:7" ht="15" customHeight="1">
      <c r="E329" s="34"/>
      <c r="F329" s="34"/>
      <c r="G329" s="34"/>
    </row>
    <row r="330" spans="5:7" ht="15" customHeight="1">
      <c r="E330" s="34"/>
      <c r="F330" s="34"/>
      <c r="G330" s="34"/>
    </row>
    <row r="331" spans="5:7" ht="15" customHeight="1">
      <c r="E331" s="34"/>
      <c r="F331" s="34"/>
      <c r="G331" s="34"/>
    </row>
    <row r="332" spans="5:7" ht="15" customHeight="1">
      <c r="E332" s="34"/>
      <c r="F332" s="34"/>
      <c r="G332" s="34"/>
    </row>
    <row r="333" spans="5:7" ht="15" customHeight="1">
      <c r="E333" s="34"/>
      <c r="F333" s="34"/>
      <c r="G333" s="34"/>
    </row>
    <row r="334" spans="5:7" ht="15" customHeight="1">
      <c r="E334" s="34"/>
      <c r="F334" s="34"/>
      <c r="G334" s="34"/>
    </row>
    <row r="335" spans="5:7" ht="15" customHeight="1">
      <c r="E335" s="34"/>
      <c r="F335" s="34"/>
      <c r="G335" s="34"/>
    </row>
    <row r="336" spans="5:7" ht="15" customHeight="1">
      <c r="E336" s="34"/>
      <c r="F336" s="34"/>
      <c r="G336" s="34"/>
    </row>
    <row r="337" spans="5:7" ht="15" customHeight="1">
      <c r="E337" s="34"/>
      <c r="F337" s="34"/>
      <c r="G337" s="34"/>
    </row>
    <row r="338" spans="5:7" ht="15" customHeight="1">
      <c r="E338" s="34"/>
      <c r="F338" s="34"/>
      <c r="G338" s="34"/>
    </row>
    <row r="339" spans="5:7" ht="15" customHeight="1">
      <c r="E339" s="34"/>
      <c r="F339" s="34"/>
      <c r="G339" s="34"/>
    </row>
    <row r="340" spans="5:7" ht="15" customHeight="1">
      <c r="E340" s="34"/>
      <c r="F340" s="34"/>
      <c r="G340" s="34"/>
    </row>
    <row r="341" spans="5:7" ht="15" customHeight="1">
      <c r="E341" s="34"/>
      <c r="F341" s="34"/>
      <c r="G341" s="34"/>
    </row>
    <row r="342" spans="5:7" ht="15" customHeight="1">
      <c r="E342" s="34"/>
      <c r="F342" s="34"/>
      <c r="G342" s="34"/>
    </row>
    <row r="343" spans="5:7" ht="15" customHeight="1">
      <c r="E343" s="34"/>
      <c r="F343" s="34"/>
      <c r="G343" s="34"/>
    </row>
    <row r="344" spans="5:7" ht="15" customHeight="1">
      <c r="E344" s="34"/>
      <c r="F344" s="34"/>
      <c r="G344" s="34"/>
    </row>
    <row r="345" spans="5:7" ht="15" customHeight="1">
      <c r="E345" s="34"/>
      <c r="F345" s="34"/>
      <c r="G345" s="34"/>
    </row>
    <row r="346" spans="5:7" ht="15" customHeight="1">
      <c r="E346" s="34"/>
      <c r="F346" s="34"/>
      <c r="G346" s="34"/>
    </row>
    <row r="347" spans="5:7" ht="15" customHeight="1">
      <c r="E347" s="34"/>
      <c r="F347" s="34"/>
      <c r="G347" s="34"/>
    </row>
    <row r="348" spans="5:7" ht="15" customHeight="1">
      <c r="E348" s="34"/>
      <c r="F348" s="34"/>
      <c r="G348" s="34"/>
    </row>
    <row r="349" spans="5:7" ht="15" customHeight="1">
      <c r="E349" s="34"/>
      <c r="F349" s="34"/>
      <c r="G349" s="34"/>
    </row>
    <row r="350" spans="5:7" ht="15" customHeight="1">
      <c r="E350" s="34"/>
      <c r="F350" s="34"/>
      <c r="G350" s="34"/>
    </row>
    <row r="351" spans="5:7" ht="15" customHeight="1">
      <c r="E351" s="34"/>
      <c r="F351" s="34"/>
      <c r="G351" s="34"/>
    </row>
    <row r="352" spans="5:7" ht="15" customHeight="1">
      <c r="E352" s="34"/>
      <c r="F352" s="34"/>
      <c r="G352" s="34"/>
    </row>
    <row r="353" spans="5:7" ht="15" customHeight="1">
      <c r="E353" s="34"/>
      <c r="F353" s="34"/>
      <c r="G353" s="34"/>
    </row>
    <row r="354" spans="5:7" ht="15" customHeight="1">
      <c r="E354" s="34"/>
      <c r="F354" s="34"/>
      <c r="G354" s="34"/>
    </row>
    <row r="355" spans="5:7" ht="15" customHeight="1">
      <c r="E355" s="34"/>
      <c r="F355" s="34"/>
      <c r="G355" s="34"/>
    </row>
    <row r="356" spans="5:7" ht="15" customHeight="1">
      <c r="E356" s="34"/>
      <c r="F356" s="34"/>
      <c r="G356" s="34"/>
    </row>
  </sheetData>
  <protectedRanges>
    <protectedRange sqref="F23:G55 F3:H18 F85:G86 H19:H21 F136:H142 F102:H102 H24:H56 F19:G21" name="区域1"/>
    <protectedRange sqref="F22:G22 H22:H23" name="区域1_1"/>
    <protectedRange sqref="F132:I132 F100:I100" name="区域1_4"/>
    <protectedRange sqref="F103:I104 F101:I101" name="区域1_1_2"/>
    <protectedRange sqref="F56:G56 F82:G84 F71:G75 H57:I94" name="区域1_3_1"/>
    <protectedRange sqref="F57:G70" name="区域1_6_1"/>
    <protectedRange sqref="F87:G88 F76:G81" name="区域1_7_1"/>
    <protectedRange sqref="F89:G99" name="区域1_7_1_3"/>
  </protectedRanges>
  <mergeCells count="9">
    <mergeCell ref="A1:G1"/>
    <mergeCell ref="A2:G2"/>
    <mergeCell ref="A3:A4"/>
    <mergeCell ref="B3:B4"/>
    <mergeCell ref="C3:C4"/>
    <mergeCell ref="D3:D4"/>
    <mergeCell ref="E3:E4"/>
    <mergeCell ref="F3:F4"/>
    <mergeCell ref="G3:G4"/>
  </mergeCells>
  <phoneticPr fontId="1" type="noConversion"/>
  <printOptions horizontalCentered="1"/>
  <pageMargins left="0.43307086614173229" right="0.39370078740157483" top="0.78740157480314965" bottom="0.78740157480314965" header="0.51181102362204722" footer="0.51181102362204722"/>
  <pageSetup paperSize="9" orientation="portrait" r:id="rId1"/>
  <headerFooter alignWithMargins="0">
    <oddHeader>&amp;L附件一</oddHeader>
    <oddFooter>&amp;C第&amp;P页共&amp;N页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I14" sqref="I14"/>
    </sheetView>
  </sheetViews>
  <sheetFormatPr defaultColWidth="11" defaultRowHeight="13.5" customHeight="1"/>
  <cols>
    <col min="1" max="1" width="6.8984375" style="54" customWidth="1"/>
    <col min="2" max="2" width="25.69921875" style="54" customWidth="1"/>
    <col min="3" max="3" width="30.59765625" style="54" customWidth="1"/>
    <col min="4" max="4" width="16.59765625" style="54" customWidth="1"/>
    <col min="5" max="6" width="9.69921875" style="54" hidden="1" customWidth="1"/>
    <col min="7" max="16384" width="11" style="54"/>
  </cols>
  <sheetData>
    <row r="1" spans="1:6" ht="30" customHeight="1">
      <c r="A1" s="123" t="s">
        <v>295</v>
      </c>
      <c r="B1" s="123"/>
      <c r="C1" s="123"/>
      <c r="D1" s="123"/>
      <c r="E1" s="123"/>
      <c r="F1" s="123"/>
    </row>
    <row r="2" spans="1:6" ht="30" customHeight="1">
      <c r="A2" s="124" t="s">
        <v>324</v>
      </c>
      <c r="B2" s="125"/>
      <c r="C2" s="125"/>
      <c r="D2" s="125"/>
      <c r="E2" s="125"/>
      <c r="F2" s="125"/>
    </row>
    <row r="3" spans="1:6" ht="18" customHeight="1">
      <c r="A3" s="55" t="s">
        <v>229</v>
      </c>
      <c r="B3" s="55" t="s">
        <v>294</v>
      </c>
      <c r="C3" s="55" t="s">
        <v>296</v>
      </c>
      <c r="D3" s="55" t="s">
        <v>297</v>
      </c>
    </row>
    <row r="4" spans="1:6" ht="18" customHeight="1">
      <c r="A4" s="56">
        <v>1</v>
      </c>
      <c r="B4" s="57" t="s">
        <v>298</v>
      </c>
      <c r="C4" s="57" t="s">
        <v>325</v>
      </c>
      <c r="D4" s="58"/>
    </row>
    <row r="5" spans="1:6" ht="18" customHeight="1">
      <c r="A5" s="56">
        <f>A4+1</f>
        <v>2</v>
      </c>
      <c r="B5" s="57" t="s">
        <v>299</v>
      </c>
      <c r="C5" s="57" t="s">
        <v>325</v>
      </c>
      <c r="D5" s="58"/>
    </row>
    <row r="6" spans="1:6" ht="18" customHeight="1">
      <c r="A6" s="56">
        <f t="shared" ref="A6:A29" si="0">A5+1</f>
        <v>3</v>
      </c>
      <c r="B6" s="57" t="s">
        <v>300</v>
      </c>
      <c r="C6" s="107" t="s">
        <v>365</v>
      </c>
      <c r="D6" s="58"/>
    </row>
    <row r="7" spans="1:6" ht="18" customHeight="1">
      <c r="A7" s="56">
        <f t="shared" si="0"/>
        <v>4</v>
      </c>
      <c r="B7" s="107" t="s">
        <v>362</v>
      </c>
      <c r="C7" s="57" t="s">
        <v>326</v>
      </c>
      <c r="D7" s="58"/>
    </row>
    <row r="8" spans="1:6" ht="18" customHeight="1">
      <c r="A8" s="56">
        <f t="shared" si="0"/>
        <v>5</v>
      </c>
      <c r="B8" s="59" t="s">
        <v>302</v>
      </c>
      <c r="C8" s="57" t="s">
        <v>326</v>
      </c>
      <c r="D8" s="58"/>
    </row>
    <row r="9" spans="1:6" ht="18" customHeight="1">
      <c r="A9" s="56">
        <f t="shared" si="0"/>
        <v>6</v>
      </c>
      <c r="B9" s="57" t="s">
        <v>303</v>
      </c>
      <c r="C9" s="57" t="s">
        <v>327</v>
      </c>
      <c r="D9" s="58" t="s">
        <v>301</v>
      </c>
    </row>
    <row r="10" spans="1:6" ht="18" customHeight="1">
      <c r="A10" s="56">
        <f t="shared" si="0"/>
        <v>7</v>
      </c>
      <c r="B10" s="57" t="s">
        <v>304</v>
      </c>
      <c r="C10" s="57" t="s">
        <v>328</v>
      </c>
      <c r="D10" s="58"/>
    </row>
    <row r="11" spans="1:6" ht="18" customHeight="1">
      <c r="A11" s="56">
        <f t="shared" si="0"/>
        <v>8</v>
      </c>
      <c r="B11" s="57" t="s">
        <v>305</v>
      </c>
      <c r="C11" s="57" t="s">
        <v>328</v>
      </c>
      <c r="D11" s="58"/>
    </row>
    <row r="12" spans="1:6" ht="18" customHeight="1">
      <c r="A12" s="56">
        <f t="shared" si="0"/>
        <v>9</v>
      </c>
      <c r="B12" s="57" t="s">
        <v>306</v>
      </c>
      <c r="C12" s="57" t="s">
        <v>329</v>
      </c>
      <c r="D12" s="58"/>
    </row>
    <row r="13" spans="1:6" ht="18" customHeight="1">
      <c r="A13" s="56">
        <f t="shared" si="0"/>
        <v>10</v>
      </c>
      <c r="B13" s="57" t="s">
        <v>307</v>
      </c>
      <c r="C13" s="57" t="s">
        <v>330</v>
      </c>
      <c r="D13" s="58"/>
    </row>
    <row r="14" spans="1:6" ht="18" customHeight="1">
      <c r="A14" s="56">
        <f t="shared" si="0"/>
        <v>11</v>
      </c>
      <c r="B14" s="57" t="s">
        <v>308</v>
      </c>
      <c r="C14" s="57" t="s">
        <v>331</v>
      </c>
      <c r="D14" s="58"/>
    </row>
    <row r="15" spans="1:6" ht="18" customHeight="1">
      <c r="A15" s="56">
        <f t="shared" si="0"/>
        <v>12</v>
      </c>
      <c r="B15" s="57" t="s">
        <v>309</v>
      </c>
      <c r="C15" s="57" t="s">
        <v>310</v>
      </c>
      <c r="D15" s="58"/>
    </row>
    <row r="16" spans="1:6" ht="18" customHeight="1">
      <c r="A16" s="56">
        <f t="shared" si="0"/>
        <v>13</v>
      </c>
      <c r="B16" s="58" t="s">
        <v>292</v>
      </c>
      <c r="C16" s="60" t="s">
        <v>311</v>
      </c>
      <c r="D16" s="58"/>
    </row>
    <row r="17" spans="1:4" ht="18" customHeight="1">
      <c r="A17" s="56">
        <f t="shared" si="0"/>
        <v>14</v>
      </c>
      <c r="B17" s="58" t="s">
        <v>312</v>
      </c>
      <c r="C17" s="60" t="s">
        <v>311</v>
      </c>
      <c r="D17" s="58"/>
    </row>
    <row r="18" spans="1:4" ht="18" customHeight="1">
      <c r="A18" s="56">
        <f t="shared" si="0"/>
        <v>15</v>
      </c>
      <c r="B18" s="58" t="s">
        <v>313</v>
      </c>
      <c r="C18" s="61" t="s">
        <v>314</v>
      </c>
      <c r="D18" s="58"/>
    </row>
    <row r="19" spans="1:4" ht="18" customHeight="1">
      <c r="A19" s="56">
        <f t="shared" si="0"/>
        <v>16</v>
      </c>
      <c r="B19" s="58" t="s">
        <v>315</v>
      </c>
      <c r="C19" s="60" t="s">
        <v>311</v>
      </c>
      <c r="D19" s="58"/>
    </row>
    <row r="20" spans="1:4" ht="18" customHeight="1">
      <c r="A20" s="56">
        <f t="shared" si="0"/>
        <v>17</v>
      </c>
      <c r="B20" s="58" t="s">
        <v>316</v>
      </c>
      <c r="C20" s="60" t="s">
        <v>332</v>
      </c>
      <c r="D20" s="58"/>
    </row>
    <row r="21" spans="1:4" ht="18" customHeight="1">
      <c r="A21" s="56">
        <f t="shared" si="0"/>
        <v>18</v>
      </c>
      <c r="B21" s="58" t="s">
        <v>333</v>
      </c>
      <c r="C21" s="60" t="s">
        <v>317</v>
      </c>
      <c r="D21" s="58"/>
    </row>
    <row r="22" spans="1:4" ht="18" customHeight="1">
      <c r="A22" s="56">
        <f t="shared" si="0"/>
        <v>19</v>
      </c>
      <c r="B22" s="58" t="s">
        <v>318</v>
      </c>
      <c r="C22" s="60" t="s">
        <v>334</v>
      </c>
      <c r="D22" s="58"/>
    </row>
    <row r="23" spans="1:4" ht="18" customHeight="1">
      <c r="A23" s="56">
        <f t="shared" si="0"/>
        <v>20</v>
      </c>
      <c r="B23" s="58" t="s">
        <v>319</v>
      </c>
      <c r="C23" s="60" t="s">
        <v>335</v>
      </c>
      <c r="D23" s="58"/>
    </row>
    <row r="24" spans="1:4" ht="18" customHeight="1">
      <c r="A24" s="56">
        <f t="shared" si="0"/>
        <v>21</v>
      </c>
      <c r="B24" s="58" t="s">
        <v>336</v>
      </c>
      <c r="C24" s="57" t="s">
        <v>331</v>
      </c>
      <c r="D24" s="58"/>
    </row>
    <row r="25" spans="1:4" ht="18" customHeight="1">
      <c r="A25" s="56">
        <f t="shared" si="0"/>
        <v>22</v>
      </c>
      <c r="B25" s="58" t="s">
        <v>320</v>
      </c>
      <c r="C25" s="61" t="s">
        <v>337</v>
      </c>
      <c r="D25" s="58"/>
    </row>
    <row r="26" spans="1:4" ht="18" customHeight="1">
      <c r="A26" s="56">
        <f t="shared" si="0"/>
        <v>23</v>
      </c>
      <c r="B26" s="58" t="s">
        <v>321</v>
      </c>
      <c r="C26" s="61" t="s">
        <v>337</v>
      </c>
      <c r="D26" s="58"/>
    </row>
    <row r="27" spans="1:4" ht="18" customHeight="1">
      <c r="A27" s="56">
        <f t="shared" si="0"/>
        <v>24</v>
      </c>
      <c r="B27" s="58" t="s">
        <v>322</v>
      </c>
      <c r="C27" s="61" t="s">
        <v>338</v>
      </c>
      <c r="D27" s="58"/>
    </row>
    <row r="28" spans="1:4" ht="18" customHeight="1">
      <c r="A28" s="56">
        <f t="shared" si="0"/>
        <v>25</v>
      </c>
      <c r="B28" s="58" t="s">
        <v>323</v>
      </c>
      <c r="C28" s="60" t="s">
        <v>339</v>
      </c>
      <c r="D28" s="58"/>
    </row>
    <row r="29" spans="1:4" ht="18" customHeight="1">
      <c r="A29" s="56">
        <f t="shared" si="0"/>
        <v>26</v>
      </c>
      <c r="B29" s="58" t="s">
        <v>340</v>
      </c>
      <c r="C29" s="60" t="s">
        <v>339</v>
      </c>
      <c r="D29" s="58"/>
    </row>
    <row r="30" spans="1:4" ht="18" customHeight="1">
      <c r="A30" s="56"/>
      <c r="B30" s="58"/>
      <c r="C30" s="60"/>
      <c r="D30" s="58"/>
    </row>
    <row r="31" spans="1:4" ht="18" customHeight="1">
      <c r="A31" s="126"/>
      <c r="B31" s="127"/>
      <c r="C31" s="127"/>
      <c r="D31" s="128"/>
    </row>
  </sheetData>
  <sheetProtection selectLockedCells="1" selectUnlockedCells="1"/>
  <protectedRanges>
    <protectedRange sqref="A32:XFD52" name="区域2"/>
    <protectedRange sqref="E28:M31 E3:M15" name="区域1"/>
    <protectedRange sqref="D4:D30" name="区域1_1"/>
    <protectedRange sqref="E20:XFD26" name="区域2_1"/>
    <protectedRange sqref="E27:M27 E16:M19" name="区域1_4"/>
  </protectedRanges>
  <mergeCells count="3">
    <mergeCell ref="A1:F1"/>
    <mergeCell ref="A2:F2"/>
    <mergeCell ref="A31:D31"/>
  </mergeCells>
  <phoneticPr fontId="1" type="noConversion"/>
  <printOptions horizontalCentered="1"/>
  <pageMargins left="0.55118110236220474" right="0.55118110236220474" top="0.98425196850393704" bottom="0.98425196850393704" header="0.51181102362204722" footer="0.51181102362204722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opLeftCell="A4" workbookViewId="0">
      <selection activeCell="K10" sqref="K10"/>
    </sheetView>
  </sheetViews>
  <sheetFormatPr defaultRowHeight="29.25" customHeight="1"/>
  <cols>
    <col min="1" max="1" width="4.69921875" style="2" customWidth="1"/>
    <col min="2" max="2" width="4.69921875" style="2" hidden="1" customWidth="1"/>
    <col min="3" max="3" width="36.59765625" style="3" customWidth="1"/>
    <col min="4" max="4" width="11.19921875" style="5" customWidth="1"/>
    <col min="5" max="8" width="9.3984375" style="5" customWidth="1"/>
  </cols>
  <sheetData>
    <row r="1" spans="1:8" ht="30" customHeight="1">
      <c r="A1" s="129" t="s">
        <v>210</v>
      </c>
      <c r="B1" s="129"/>
      <c r="C1" s="129"/>
      <c r="D1" s="129"/>
      <c r="E1" s="129"/>
      <c r="F1" s="129"/>
      <c r="G1" s="129"/>
      <c r="H1" s="8"/>
    </row>
    <row r="2" spans="1:8" ht="30" customHeight="1">
      <c r="A2" s="130" t="s">
        <v>208</v>
      </c>
      <c r="B2" s="130"/>
      <c r="C2" s="130"/>
      <c r="D2" s="130"/>
      <c r="E2" s="130"/>
      <c r="F2" s="130"/>
      <c r="G2" s="130"/>
      <c r="H2" s="4"/>
    </row>
    <row r="3" spans="1:8" ht="29.25" customHeight="1">
      <c r="A3" s="12" t="s">
        <v>0</v>
      </c>
      <c r="B3" s="12"/>
      <c r="C3" s="13" t="s">
        <v>1</v>
      </c>
      <c r="D3" s="12" t="s">
        <v>2</v>
      </c>
      <c r="E3" s="12" t="s">
        <v>3</v>
      </c>
      <c r="F3" s="14" t="s">
        <v>42</v>
      </c>
      <c r="G3" s="14" t="s">
        <v>41</v>
      </c>
      <c r="H3" s="10"/>
    </row>
    <row r="4" spans="1:8" ht="29.25" customHeight="1">
      <c r="A4" s="1" t="s">
        <v>4</v>
      </c>
      <c r="B4" s="1"/>
      <c r="C4" s="7" t="s">
        <v>5</v>
      </c>
      <c r="D4" s="1" t="s">
        <v>6</v>
      </c>
      <c r="E4" s="9"/>
      <c r="F4" s="9"/>
      <c r="G4" s="9"/>
      <c r="H4" s="11"/>
    </row>
    <row r="5" spans="1:8" ht="29.25" customHeight="1">
      <c r="A5" s="1" t="s">
        <v>7</v>
      </c>
      <c r="B5" s="1"/>
      <c r="C5" s="7" t="s">
        <v>8</v>
      </c>
      <c r="D5" s="1" t="s">
        <v>6</v>
      </c>
      <c r="E5" s="9"/>
      <c r="F5" s="9"/>
      <c r="G5" s="9"/>
      <c r="H5" s="11"/>
    </row>
    <row r="6" spans="1:8" ht="29.1" customHeight="1">
      <c r="A6" s="1" t="s">
        <v>9</v>
      </c>
      <c r="B6" s="1"/>
      <c r="C6" s="7" t="s">
        <v>10</v>
      </c>
      <c r="D6" s="1" t="s">
        <v>6</v>
      </c>
      <c r="E6" s="9"/>
      <c r="F6" s="9"/>
      <c r="G6" s="9"/>
      <c r="H6" s="11"/>
    </row>
    <row r="7" spans="1:8" ht="29.1" customHeight="1">
      <c r="A7" s="1" t="s">
        <v>11</v>
      </c>
      <c r="B7" s="1"/>
      <c r="C7" s="7" t="s">
        <v>12</v>
      </c>
      <c r="D7" s="1" t="s">
        <v>6</v>
      </c>
      <c r="E7" s="9"/>
      <c r="F7" s="9"/>
      <c r="G7" s="9"/>
      <c r="H7" s="11"/>
    </row>
    <row r="8" spans="1:8" ht="29.1" customHeight="1">
      <c r="A8" s="1" t="s">
        <v>13</v>
      </c>
      <c r="B8" s="1"/>
      <c r="C8" s="7" t="s">
        <v>14</v>
      </c>
      <c r="D8" s="1" t="s">
        <v>6</v>
      </c>
      <c r="E8" s="9"/>
      <c r="F8" s="9"/>
      <c r="G8" s="9"/>
      <c r="H8" s="11"/>
    </row>
    <row r="9" spans="1:8" ht="29.1" customHeight="1">
      <c r="A9" s="1" t="s">
        <v>15</v>
      </c>
      <c r="B9" s="1"/>
      <c r="C9" s="7" t="s">
        <v>16</v>
      </c>
      <c r="D9" s="1" t="s">
        <v>6</v>
      </c>
      <c r="E9" s="9"/>
      <c r="F9" s="9"/>
      <c r="G9" s="9"/>
      <c r="H9" s="11"/>
    </row>
    <row r="10" spans="1:8" ht="29.1" customHeight="1">
      <c r="A10" s="1" t="s">
        <v>17</v>
      </c>
      <c r="B10" s="1"/>
      <c r="C10" s="7" t="s">
        <v>18</v>
      </c>
      <c r="D10" s="1" t="s">
        <v>6</v>
      </c>
      <c r="E10" s="9"/>
      <c r="F10" s="9"/>
      <c r="G10" s="9"/>
      <c r="H10" s="11"/>
    </row>
    <row r="11" spans="1:8" ht="29.1" customHeight="1">
      <c r="A11" s="1" t="s">
        <v>19</v>
      </c>
      <c r="B11" s="1"/>
      <c r="C11" s="7" t="s">
        <v>20</v>
      </c>
      <c r="D11" s="1" t="s">
        <v>6</v>
      </c>
      <c r="E11" s="9"/>
      <c r="F11" s="9"/>
      <c r="G11" s="9"/>
      <c r="H11" s="11"/>
    </row>
    <row r="12" spans="1:8" ht="29.1" customHeight="1">
      <c r="A12" s="1" t="s">
        <v>21</v>
      </c>
      <c r="B12" s="1"/>
      <c r="C12" s="7" t="s">
        <v>22</v>
      </c>
      <c r="D12" s="1" t="s">
        <v>6</v>
      </c>
      <c r="E12" s="9"/>
      <c r="F12" s="9"/>
      <c r="G12" s="9"/>
      <c r="H12" s="11"/>
    </row>
    <row r="13" spans="1:8" ht="29.1" customHeight="1">
      <c r="A13" s="1" t="s">
        <v>23</v>
      </c>
      <c r="B13" s="1"/>
      <c r="C13" s="7" t="s">
        <v>24</v>
      </c>
      <c r="D13" s="1" t="s">
        <v>6</v>
      </c>
      <c r="E13" s="9"/>
      <c r="F13" s="9"/>
      <c r="G13" s="9"/>
      <c r="H13" s="11"/>
    </row>
    <row r="14" spans="1:8" ht="29.1" customHeight="1">
      <c r="A14" s="1" t="s">
        <v>25</v>
      </c>
      <c r="B14" s="1"/>
      <c r="C14" s="7" t="s">
        <v>26</v>
      </c>
      <c r="D14" s="1" t="s">
        <v>6</v>
      </c>
      <c r="E14" s="9"/>
      <c r="F14" s="9"/>
      <c r="G14" s="9"/>
      <c r="H14" s="11"/>
    </row>
    <row r="15" spans="1:8" ht="29.1" customHeight="1">
      <c r="A15" s="1" t="s">
        <v>27</v>
      </c>
      <c r="B15" s="1"/>
      <c r="C15" s="7" t="s">
        <v>28</v>
      </c>
      <c r="D15" s="1" t="s">
        <v>6</v>
      </c>
      <c r="E15" s="9"/>
      <c r="F15" s="9"/>
      <c r="G15" s="9"/>
      <c r="H15" s="11"/>
    </row>
    <row r="16" spans="1:8" ht="29.1" customHeight="1">
      <c r="A16" s="1" t="s">
        <v>29</v>
      </c>
      <c r="B16" s="1"/>
      <c r="C16" s="7" t="s">
        <v>30</v>
      </c>
      <c r="D16" s="1" t="s">
        <v>6</v>
      </c>
      <c r="E16" s="9"/>
      <c r="F16" s="9"/>
      <c r="G16" s="9"/>
      <c r="H16" s="11"/>
    </row>
    <row r="17" spans="1:8" ht="29.1" customHeight="1">
      <c r="A17" s="1"/>
      <c r="B17" s="1"/>
      <c r="C17" s="7" t="s">
        <v>31</v>
      </c>
      <c r="D17" s="1"/>
      <c r="E17" s="9"/>
      <c r="F17" s="9"/>
      <c r="G17" s="9"/>
      <c r="H17" s="11"/>
    </row>
    <row r="18" spans="1:8" ht="29.1" customHeight="1"/>
    <row r="19" spans="1:8" ht="29.1" customHeight="1"/>
  </sheetData>
  <protectedRanges>
    <protectedRange sqref="F3:I17" name="区域1"/>
  </protectedRanges>
  <mergeCells count="2">
    <mergeCell ref="A1:G1"/>
    <mergeCell ref="A2:G2"/>
  </mergeCells>
  <phoneticPr fontId="1" type="noConversion"/>
  <pageMargins left="0.77" right="0.39370078740157483" top="0.47244094488188981" bottom="0.77" header="0.22" footer="0.51181102362204722"/>
  <pageSetup paperSize="9" orientation="portrait" r:id="rId1"/>
  <headerFooter alignWithMargins="0">
    <oddHeader>&amp;L附件一</oddHeader>
    <oddFooter>&amp;R&amp;10第 &amp;P页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opLeftCell="A10" workbookViewId="0">
      <selection activeCell="K8" sqref="K8"/>
    </sheetView>
  </sheetViews>
  <sheetFormatPr defaultRowHeight="29.25" customHeight="1"/>
  <cols>
    <col min="1" max="1" width="4.69921875" style="2" customWidth="1"/>
    <col min="2" max="2" width="37" style="3" customWidth="1"/>
    <col min="3" max="3" width="11.19921875" style="5" customWidth="1"/>
    <col min="4" max="4" width="9.09765625" style="5" customWidth="1"/>
    <col min="5" max="6" width="9" style="16"/>
  </cols>
  <sheetData>
    <row r="1" spans="1:6" ht="30" customHeight="1">
      <c r="A1" s="129" t="s">
        <v>209</v>
      </c>
      <c r="B1" s="129"/>
      <c r="C1" s="129"/>
      <c r="D1" s="129"/>
      <c r="E1" s="129"/>
      <c r="F1" s="129"/>
    </row>
    <row r="2" spans="1:6" ht="30" customHeight="1">
      <c r="A2" s="130" t="s">
        <v>208</v>
      </c>
      <c r="B2" s="130"/>
      <c r="C2" s="130"/>
      <c r="D2" s="130"/>
      <c r="E2" s="130"/>
      <c r="F2" s="130"/>
    </row>
    <row r="3" spans="1:6" ht="29.25" customHeight="1">
      <c r="A3" s="12" t="s">
        <v>0</v>
      </c>
      <c r="B3" s="13" t="s">
        <v>1</v>
      </c>
      <c r="C3" s="12" t="s">
        <v>2</v>
      </c>
      <c r="D3" s="12" t="s">
        <v>3</v>
      </c>
      <c r="E3" s="18" t="s">
        <v>45</v>
      </c>
      <c r="F3" s="18" t="s">
        <v>46</v>
      </c>
    </row>
    <row r="4" spans="1:6" ht="29.25" customHeight="1">
      <c r="A4" s="1"/>
      <c r="B4" s="7" t="s">
        <v>32</v>
      </c>
      <c r="C4" s="1"/>
      <c r="D4" s="6"/>
      <c r="E4" s="17"/>
      <c r="F4" s="17"/>
    </row>
    <row r="5" spans="1:6" ht="29.25" customHeight="1">
      <c r="A5" s="1" t="s">
        <v>4</v>
      </c>
      <c r="B5" s="7" t="s">
        <v>33</v>
      </c>
      <c r="C5" s="1" t="s">
        <v>6</v>
      </c>
      <c r="D5" s="9"/>
      <c r="E5" s="17"/>
      <c r="F5" s="17"/>
    </row>
    <row r="6" spans="1:6" ht="29.1" customHeight="1">
      <c r="A6" s="1" t="s">
        <v>7</v>
      </c>
      <c r="B6" s="7" t="s">
        <v>34</v>
      </c>
      <c r="C6" s="1" t="s">
        <v>6</v>
      </c>
      <c r="D6" s="9"/>
      <c r="E6" s="17"/>
      <c r="F6" s="17"/>
    </row>
    <row r="7" spans="1:6" ht="29.1" customHeight="1">
      <c r="A7" s="1" t="s">
        <v>9</v>
      </c>
      <c r="B7" s="7" t="s">
        <v>35</v>
      </c>
      <c r="C7" s="1" t="s">
        <v>6</v>
      </c>
      <c r="D7" s="9"/>
      <c r="E7" s="17"/>
      <c r="F7" s="17"/>
    </row>
    <row r="8" spans="1:6" ht="29.1" customHeight="1">
      <c r="A8" s="1" t="s">
        <v>11</v>
      </c>
      <c r="B8" s="7"/>
      <c r="C8" s="1"/>
      <c r="D8" s="9"/>
      <c r="E8" s="17"/>
      <c r="F8" s="17"/>
    </row>
    <row r="9" spans="1:6" ht="29.1" customHeight="1">
      <c r="A9" s="1" t="s">
        <v>13</v>
      </c>
      <c r="B9" s="7"/>
      <c r="C9" s="1"/>
      <c r="D9" s="9"/>
      <c r="E9" s="17"/>
      <c r="F9" s="17"/>
    </row>
    <row r="10" spans="1:6" ht="29.1" customHeight="1">
      <c r="A10" s="1" t="s">
        <v>15</v>
      </c>
      <c r="B10" s="7"/>
      <c r="C10" s="1"/>
      <c r="D10" s="9"/>
      <c r="E10" s="17"/>
      <c r="F10" s="17"/>
    </row>
    <row r="11" spans="1:6" ht="29.1" customHeight="1">
      <c r="A11" s="1"/>
      <c r="B11" s="7" t="s">
        <v>36</v>
      </c>
      <c r="C11" s="1"/>
      <c r="D11" s="9"/>
      <c r="E11" s="17"/>
      <c r="F11" s="17"/>
    </row>
    <row r="12" spans="1:6" ht="29.1" customHeight="1">
      <c r="A12" s="1" t="s">
        <v>4</v>
      </c>
      <c r="B12" s="7" t="s">
        <v>37</v>
      </c>
      <c r="C12" s="1" t="s">
        <v>6</v>
      </c>
      <c r="D12" s="9"/>
      <c r="E12" s="17"/>
      <c r="F12" s="17"/>
    </row>
    <row r="13" spans="1:6" ht="29.1" customHeight="1">
      <c r="A13" s="1" t="s">
        <v>7</v>
      </c>
      <c r="B13" s="7" t="s">
        <v>38</v>
      </c>
      <c r="C13" s="1" t="s">
        <v>6</v>
      </c>
      <c r="D13" s="9"/>
      <c r="E13" s="17"/>
      <c r="F13" s="17"/>
    </row>
    <row r="14" spans="1:6" ht="29.1" customHeight="1">
      <c r="A14" s="1" t="s">
        <v>9</v>
      </c>
      <c r="B14" s="7" t="s">
        <v>39</v>
      </c>
      <c r="C14" s="1" t="s">
        <v>6</v>
      </c>
      <c r="D14" s="9"/>
      <c r="E14" s="17"/>
      <c r="F14" s="17"/>
    </row>
    <row r="15" spans="1:6" ht="29.1" customHeight="1">
      <c r="A15" s="1" t="s">
        <v>11</v>
      </c>
      <c r="B15" s="7" t="s">
        <v>40</v>
      </c>
      <c r="C15" s="1" t="s">
        <v>6</v>
      </c>
      <c r="D15" s="9">
        <v>1</v>
      </c>
      <c r="E15" s="17"/>
      <c r="F15" s="17"/>
    </row>
    <row r="16" spans="1:6" ht="29.1" customHeight="1">
      <c r="A16" s="15" t="s">
        <v>43</v>
      </c>
      <c r="B16" s="7" t="s">
        <v>31</v>
      </c>
      <c r="C16" s="1"/>
      <c r="D16" s="6"/>
      <c r="E16" s="6"/>
      <c r="F16" s="17"/>
    </row>
    <row r="17" ht="29.1" customHeight="1"/>
    <row r="18" ht="29.1" customHeight="1"/>
  </sheetData>
  <protectedRanges>
    <protectedRange sqref="E3:H17" name="区域1"/>
  </protectedRanges>
  <mergeCells count="2">
    <mergeCell ref="A1:F1"/>
    <mergeCell ref="A2:F2"/>
  </mergeCells>
  <phoneticPr fontId="1" type="noConversion"/>
  <pageMargins left="0.77" right="0.39370078740157483" top="0.47244094488188981" bottom="0.77" header="0.22" footer="0.51181102362204722"/>
  <pageSetup paperSize="9" orientation="portrait" r:id="rId1"/>
  <headerFooter alignWithMargins="0">
    <oddHeader>&amp;L附近一</oddHeader>
    <oddFooter>&amp;R&amp;10第 &amp;P页 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5" sqref="J5"/>
    </sheetView>
  </sheetViews>
  <sheetFormatPr defaultRowHeight="15.6"/>
  <cols>
    <col min="1" max="1" width="4.69921875" style="19" customWidth="1"/>
    <col min="2" max="2" width="18.5" style="19" customWidth="1"/>
    <col min="3" max="3" width="36.8984375" style="19" customWidth="1"/>
    <col min="4" max="256" width="8.69921875" style="19"/>
    <col min="257" max="257" width="4.69921875" style="19" customWidth="1"/>
    <col min="258" max="258" width="18.5" style="19" customWidth="1"/>
    <col min="259" max="259" width="36.8984375" style="19" customWidth="1"/>
    <col min="260" max="512" width="8.69921875" style="19"/>
    <col min="513" max="513" width="4.69921875" style="19" customWidth="1"/>
    <col min="514" max="514" width="18.5" style="19" customWidth="1"/>
    <col min="515" max="515" width="36.8984375" style="19" customWidth="1"/>
    <col min="516" max="768" width="8.69921875" style="19"/>
    <col min="769" max="769" width="4.69921875" style="19" customWidth="1"/>
    <col min="770" max="770" width="18.5" style="19" customWidth="1"/>
    <col min="771" max="771" width="36.8984375" style="19" customWidth="1"/>
    <col min="772" max="1024" width="8.69921875" style="19"/>
    <col min="1025" max="1025" width="4.69921875" style="19" customWidth="1"/>
    <col min="1026" max="1026" width="18.5" style="19" customWidth="1"/>
    <col min="1027" max="1027" width="36.8984375" style="19" customWidth="1"/>
    <col min="1028" max="1280" width="8.69921875" style="19"/>
    <col min="1281" max="1281" width="4.69921875" style="19" customWidth="1"/>
    <col min="1282" max="1282" width="18.5" style="19" customWidth="1"/>
    <col min="1283" max="1283" width="36.8984375" style="19" customWidth="1"/>
    <col min="1284" max="1536" width="8.69921875" style="19"/>
    <col min="1537" max="1537" width="4.69921875" style="19" customWidth="1"/>
    <col min="1538" max="1538" width="18.5" style="19" customWidth="1"/>
    <col min="1539" max="1539" width="36.8984375" style="19" customWidth="1"/>
    <col min="1540" max="1792" width="8.69921875" style="19"/>
    <col min="1793" max="1793" width="4.69921875" style="19" customWidth="1"/>
    <col min="1794" max="1794" width="18.5" style="19" customWidth="1"/>
    <col min="1795" max="1795" width="36.8984375" style="19" customWidth="1"/>
    <col min="1796" max="2048" width="8.69921875" style="19"/>
    <col min="2049" max="2049" width="4.69921875" style="19" customWidth="1"/>
    <col min="2050" max="2050" width="18.5" style="19" customWidth="1"/>
    <col min="2051" max="2051" width="36.8984375" style="19" customWidth="1"/>
    <col min="2052" max="2304" width="8.69921875" style="19"/>
    <col min="2305" max="2305" width="4.69921875" style="19" customWidth="1"/>
    <col min="2306" max="2306" width="18.5" style="19" customWidth="1"/>
    <col min="2307" max="2307" width="36.8984375" style="19" customWidth="1"/>
    <col min="2308" max="2560" width="8.69921875" style="19"/>
    <col min="2561" max="2561" width="4.69921875" style="19" customWidth="1"/>
    <col min="2562" max="2562" width="18.5" style="19" customWidth="1"/>
    <col min="2563" max="2563" width="36.8984375" style="19" customWidth="1"/>
    <col min="2564" max="2816" width="8.69921875" style="19"/>
    <col min="2817" max="2817" width="4.69921875" style="19" customWidth="1"/>
    <col min="2818" max="2818" width="18.5" style="19" customWidth="1"/>
    <col min="2819" max="2819" width="36.8984375" style="19" customWidth="1"/>
    <col min="2820" max="3072" width="8.69921875" style="19"/>
    <col min="3073" max="3073" width="4.69921875" style="19" customWidth="1"/>
    <col min="3074" max="3074" width="18.5" style="19" customWidth="1"/>
    <col min="3075" max="3075" width="36.8984375" style="19" customWidth="1"/>
    <col min="3076" max="3328" width="8.69921875" style="19"/>
    <col min="3329" max="3329" width="4.69921875" style="19" customWidth="1"/>
    <col min="3330" max="3330" width="18.5" style="19" customWidth="1"/>
    <col min="3331" max="3331" width="36.8984375" style="19" customWidth="1"/>
    <col min="3332" max="3584" width="8.69921875" style="19"/>
    <col min="3585" max="3585" width="4.69921875" style="19" customWidth="1"/>
    <col min="3586" max="3586" width="18.5" style="19" customWidth="1"/>
    <col min="3587" max="3587" width="36.8984375" style="19" customWidth="1"/>
    <col min="3588" max="3840" width="8.69921875" style="19"/>
    <col min="3841" max="3841" width="4.69921875" style="19" customWidth="1"/>
    <col min="3842" max="3842" width="18.5" style="19" customWidth="1"/>
    <col min="3843" max="3843" width="36.8984375" style="19" customWidth="1"/>
    <col min="3844" max="4096" width="8.69921875" style="19"/>
    <col min="4097" max="4097" width="4.69921875" style="19" customWidth="1"/>
    <col min="4098" max="4098" width="18.5" style="19" customWidth="1"/>
    <col min="4099" max="4099" width="36.8984375" style="19" customWidth="1"/>
    <col min="4100" max="4352" width="8.69921875" style="19"/>
    <col min="4353" max="4353" width="4.69921875" style="19" customWidth="1"/>
    <col min="4354" max="4354" width="18.5" style="19" customWidth="1"/>
    <col min="4355" max="4355" width="36.8984375" style="19" customWidth="1"/>
    <col min="4356" max="4608" width="8.69921875" style="19"/>
    <col min="4609" max="4609" width="4.69921875" style="19" customWidth="1"/>
    <col min="4610" max="4610" width="18.5" style="19" customWidth="1"/>
    <col min="4611" max="4611" width="36.8984375" style="19" customWidth="1"/>
    <col min="4612" max="4864" width="8.69921875" style="19"/>
    <col min="4865" max="4865" width="4.69921875" style="19" customWidth="1"/>
    <col min="4866" max="4866" width="18.5" style="19" customWidth="1"/>
    <col min="4867" max="4867" width="36.8984375" style="19" customWidth="1"/>
    <col min="4868" max="5120" width="8.69921875" style="19"/>
    <col min="5121" max="5121" width="4.69921875" style="19" customWidth="1"/>
    <col min="5122" max="5122" width="18.5" style="19" customWidth="1"/>
    <col min="5123" max="5123" width="36.8984375" style="19" customWidth="1"/>
    <col min="5124" max="5376" width="8.69921875" style="19"/>
    <col min="5377" max="5377" width="4.69921875" style="19" customWidth="1"/>
    <col min="5378" max="5378" width="18.5" style="19" customWidth="1"/>
    <col min="5379" max="5379" width="36.8984375" style="19" customWidth="1"/>
    <col min="5380" max="5632" width="8.69921875" style="19"/>
    <col min="5633" max="5633" width="4.69921875" style="19" customWidth="1"/>
    <col min="5634" max="5634" width="18.5" style="19" customWidth="1"/>
    <col min="5635" max="5635" width="36.8984375" style="19" customWidth="1"/>
    <col min="5636" max="5888" width="8.69921875" style="19"/>
    <col min="5889" max="5889" width="4.69921875" style="19" customWidth="1"/>
    <col min="5890" max="5890" width="18.5" style="19" customWidth="1"/>
    <col min="5891" max="5891" width="36.8984375" style="19" customWidth="1"/>
    <col min="5892" max="6144" width="8.69921875" style="19"/>
    <col min="6145" max="6145" width="4.69921875" style="19" customWidth="1"/>
    <col min="6146" max="6146" width="18.5" style="19" customWidth="1"/>
    <col min="6147" max="6147" width="36.8984375" style="19" customWidth="1"/>
    <col min="6148" max="6400" width="8.69921875" style="19"/>
    <col min="6401" max="6401" width="4.69921875" style="19" customWidth="1"/>
    <col min="6402" max="6402" width="18.5" style="19" customWidth="1"/>
    <col min="6403" max="6403" width="36.8984375" style="19" customWidth="1"/>
    <col min="6404" max="6656" width="8.69921875" style="19"/>
    <col min="6657" max="6657" width="4.69921875" style="19" customWidth="1"/>
    <col min="6658" max="6658" width="18.5" style="19" customWidth="1"/>
    <col min="6659" max="6659" width="36.8984375" style="19" customWidth="1"/>
    <col min="6660" max="6912" width="8.69921875" style="19"/>
    <col min="6913" max="6913" width="4.69921875" style="19" customWidth="1"/>
    <col min="6914" max="6914" width="18.5" style="19" customWidth="1"/>
    <col min="6915" max="6915" width="36.8984375" style="19" customWidth="1"/>
    <col min="6916" max="7168" width="8.69921875" style="19"/>
    <col min="7169" max="7169" width="4.69921875" style="19" customWidth="1"/>
    <col min="7170" max="7170" width="18.5" style="19" customWidth="1"/>
    <col min="7171" max="7171" width="36.8984375" style="19" customWidth="1"/>
    <col min="7172" max="7424" width="8.69921875" style="19"/>
    <col min="7425" max="7425" width="4.69921875" style="19" customWidth="1"/>
    <col min="7426" max="7426" width="18.5" style="19" customWidth="1"/>
    <col min="7427" max="7427" width="36.8984375" style="19" customWidth="1"/>
    <col min="7428" max="7680" width="8.69921875" style="19"/>
    <col min="7681" max="7681" width="4.69921875" style="19" customWidth="1"/>
    <col min="7682" max="7682" width="18.5" style="19" customWidth="1"/>
    <col min="7683" max="7683" width="36.8984375" style="19" customWidth="1"/>
    <col min="7684" max="7936" width="8.69921875" style="19"/>
    <col min="7937" max="7937" width="4.69921875" style="19" customWidth="1"/>
    <col min="7938" max="7938" width="18.5" style="19" customWidth="1"/>
    <col min="7939" max="7939" width="36.8984375" style="19" customWidth="1"/>
    <col min="7940" max="8192" width="8.69921875" style="19"/>
    <col min="8193" max="8193" width="4.69921875" style="19" customWidth="1"/>
    <col min="8194" max="8194" width="18.5" style="19" customWidth="1"/>
    <col min="8195" max="8195" width="36.8984375" style="19" customWidth="1"/>
    <col min="8196" max="8448" width="8.69921875" style="19"/>
    <col min="8449" max="8449" width="4.69921875" style="19" customWidth="1"/>
    <col min="8450" max="8450" width="18.5" style="19" customWidth="1"/>
    <col min="8451" max="8451" width="36.8984375" style="19" customWidth="1"/>
    <col min="8452" max="8704" width="8.69921875" style="19"/>
    <col min="8705" max="8705" width="4.69921875" style="19" customWidth="1"/>
    <col min="8706" max="8706" width="18.5" style="19" customWidth="1"/>
    <col min="8707" max="8707" width="36.8984375" style="19" customWidth="1"/>
    <col min="8708" max="8960" width="8.69921875" style="19"/>
    <col min="8961" max="8961" width="4.69921875" style="19" customWidth="1"/>
    <col min="8962" max="8962" width="18.5" style="19" customWidth="1"/>
    <col min="8963" max="8963" width="36.8984375" style="19" customWidth="1"/>
    <col min="8964" max="9216" width="8.69921875" style="19"/>
    <col min="9217" max="9217" width="4.69921875" style="19" customWidth="1"/>
    <col min="9218" max="9218" width="18.5" style="19" customWidth="1"/>
    <col min="9219" max="9219" width="36.8984375" style="19" customWidth="1"/>
    <col min="9220" max="9472" width="8.69921875" style="19"/>
    <col min="9473" max="9473" width="4.69921875" style="19" customWidth="1"/>
    <col min="9474" max="9474" width="18.5" style="19" customWidth="1"/>
    <col min="9475" max="9475" width="36.8984375" style="19" customWidth="1"/>
    <col min="9476" max="9728" width="8.69921875" style="19"/>
    <col min="9729" max="9729" width="4.69921875" style="19" customWidth="1"/>
    <col min="9730" max="9730" width="18.5" style="19" customWidth="1"/>
    <col min="9731" max="9731" width="36.8984375" style="19" customWidth="1"/>
    <col min="9732" max="9984" width="8.69921875" style="19"/>
    <col min="9985" max="9985" width="4.69921875" style="19" customWidth="1"/>
    <col min="9986" max="9986" width="18.5" style="19" customWidth="1"/>
    <col min="9987" max="9987" width="36.8984375" style="19" customWidth="1"/>
    <col min="9988" max="10240" width="8.69921875" style="19"/>
    <col min="10241" max="10241" width="4.69921875" style="19" customWidth="1"/>
    <col min="10242" max="10242" width="18.5" style="19" customWidth="1"/>
    <col min="10243" max="10243" width="36.8984375" style="19" customWidth="1"/>
    <col min="10244" max="10496" width="8.69921875" style="19"/>
    <col min="10497" max="10497" width="4.69921875" style="19" customWidth="1"/>
    <col min="10498" max="10498" width="18.5" style="19" customWidth="1"/>
    <col min="10499" max="10499" width="36.8984375" style="19" customWidth="1"/>
    <col min="10500" max="10752" width="8.69921875" style="19"/>
    <col min="10753" max="10753" width="4.69921875" style="19" customWidth="1"/>
    <col min="10754" max="10754" width="18.5" style="19" customWidth="1"/>
    <col min="10755" max="10755" width="36.8984375" style="19" customWidth="1"/>
    <col min="10756" max="11008" width="8.69921875" style="19"/>
    <col min="11009" max="11009" width="4.69921875" style="19" customWidth="1"/>
    <col min="11010" max="11010" width="18.5" style="19" customWidth="1"/>
    <col min="11011" max="11011" width="36.8984375" style="19" customWidth="1"/>
    <col min="11012" max="11264" width="8.69921875" style="19"/>
    <col min="11265" max="11265" width="4.69921875" style="19" customWidth="1"/>
    <col min="11266" max="11266" width="18.5" style="19" customWidth="1"/>
    <col min="11267" max="11267" width="36.8984375" style="19" customWidth="1"/>
    <col min="11268" max="11520" width="8.69921875" style="19"/>
    <col min="11521" max="11521" width="4.69921875" style="19" customWidth="1"/>
    <col min="11522" max="11522" width="18.5" style="19" customWidth="1"/>
    <col min="11523" max="11523" width="36.8984375" style="19" customWidth="1"/>
    <col min="11524" max="11776" width="8.69921875" style="19"/>
    <col min="11777" max="11777" width="4.69921875" style="19" customWidth="1"/>
    <col min="11778" max="11778" width="18.5" style="19" customWidth="1"/>
    <col min="11779" max="11779" width="36.8984375" style="19" customWidth="1"/>
    <col min="11780" max="12032" width="8.69921875" style="19"/>
    <col min="12033" max="12033" width="4.69921875" style="19" customWidth="1"/>
    <col min="12034" max="12034" width="18.5" style="19" customWidth="1"/>
    <col min="12035" max="12035" width="36.8984375" style="19" customWidth="1"/>
    <col min="12036" max="12288" width="8.69921875" style="19"/>
    <col min="12289" max="12289" width="4.69921875" style="19" customWidth="1"/>
    <col min="12290" max="12290" width="18.5" style="19" customWidth="1"/>
    <col min="12291" max="12291" width="36.8984375" style="19" customWidth="1"/>
    <col min="12292" max="12544" width="8.69921875" style="19"/>
    <col min="12545" max="12545" width="4.69921875" style="19" customWidth="1"/>
    <col min="12546" max="12546" width="18.5" style="19" customWidth="1"/>
    <col min="12547" max="12547" width="36.8984375" style="19" customWidth="1"/>
    <col min="12548" max="12800" width="8.69921875" style="19"/>
    <col min="12801" max="12801" width="4.69921875" style="19" customWidth="1"/>
    <col min="12802" max="12802" width="18.5" style="19" customWidth="1"/>
    <col min="12803" max="12803" width="36.8984375" style="19" customWidth="1"/>
    <col min="12804" max="13056" width="8.69921875" style="19"/>
    <col min="13057" max="13057" width="4.69921875" style="19" customWidth="1"/>
    <col min="13058" max="13058" width="18.5" style="19" customWidth="1"/>
    <col min="13059" max="13059" width="36.8984375" style="19" customWidth="1"/>
    <col min="13060" max="13312" width="8.69921875" style="19"/>
    <col min="13313" max="13313" width="4.69921875" style="19" customWidth="1"/>
    <col min="13314" max="13314" width="18.5" style="19" customWidth="1"/>
    <col min="13315" max="13315" width="36.8984375" style="19" customWidth="1"/>
    <col min="13316" max="13568" width="8.69921875" style="19"/>
    <col min="13569" max="13569" width="4.69921875" style="19" customWidth="1"/>
    <col min="13570" max="13570" width="18.5" style="19" customWidth="1"/>
    <col min="13571" max="13571" width="36.8984375" style="19" customWidth="1"/>
    <col min="13572" max="13824" width="8.69921875" style="19"/>
    <col min="13825" max="13825" width="4.69921875" style="19" customWidth="1"/>
    <col min="13826" max="13826" width="18.5" style="19" customWidth="1"/>
    <col min="13827" max="13827" width="36.8984375" style="19" customWidth="1"/>
    <col min="13828" max="14080" width="8.69921875" style="19"/>
    <col min="14081" max="14081" width="4.69921875" style="19" customWidth="1"/>
    <col min="14082" max="14082" width="18.5" style="19" customWidth="1"/>
    <col min="14083" max="14083" width="36.8984375" style="19" customWidth="1"/>
    <col min="14084" max="14336" width="8.69921875" style="19"/>
    <col min="14337" max="14337" width="4.69921875" style="19" customWidth="1"/>
    <col min="14338" max="14338" width="18.5" style="19" customWidth="1"/>
    <col min="14339" max="14339" width="36.8984375" style="19" customWidth="1"/>
    <col min="14340" max="14592" width="8.69921875" style="19"/>
    <col min="14593" max="14593" width="4.69921875" style="19" customWidth="1"/>
    <col min="14594" max="14594" width="18.5" style="19" customWidth="1"/>
    <col min="14595" max="14595" width="36.8984375" style="19" customWidth="1"/>
    <col min="14596" max="14848" width="8.69921875" style="19"/>
    <col min="14849" max="14849" width="4.69921875" style="19" customWidth="1"/>
    <col min="14850" max="14850" width="18.5" style="19" customWidth="1"/>
    <col min="14851" max="14851" width="36.8984375" style="19" customWidth="1"/>
    <col min="14852" max="15104" width="8.69921875" style="19"/>
    <col min="15105" max="15105" width="4.69921875" style="19" customWidth="1"/>
    <col min="15106" max="15106" width="18.5" style="19" customWidth="1"/>
    <col min="15107" max="15107" width="36.8984375" style="19" customWidth="1"/>
    <col min="15108" max="15360" width="8.69921875" style="19"/>
    <col min="15361" max="15361" width="4.69921875" style="19" customWidth="1"/>
    <col min="15362" max="15362" width="18.5" style="19" customWidth="1"/>
    <col min="15363" max="15363" width="36.8984375" style="19" customWidth="1"/>
    <col min="15364" max="15616" width="8.69921875" style="19"/>
    <col min="15617" max="15617" width="4.69921875" style="19" customWidth="1"/>
    <col min="15618" max="15618" width="18.5" style="19" customWidth="1"/>
    <col min="15619" max="15619" width="36.8984375" style="19" customWidth="1"/>
    <col min="15620" max="15872" width="8.69921875" style="19"/>
    <col min="15873" max="15873" width="4.69921875" style="19" customWidth="1"/>
    <col min="15874" max="15874" width="18.5" style="19" customWidth="1"/>
    <col min="15875" max="15875" width="36.8984375" style="19" customWidth="1"/>
    <col min="15876" max="16128" width="8.69921875" style="19"/>
    <col min="16129" max="16129" width="4.69921875" style="19" customWidth="1"/>
    <col min="16130" max="16130" width="18.5" style="19" customWidth="1"/>
    <col min="16131" max="16131" width="36.8984375" style="19" customWidth="1"/>
    <col min="16132" max="16384" width="8.69921875" style="19"/>
  </cols>
  <sheetData>
    <row r="1" spans="1:5" ht="30" customHeight="1">
      <c r="A1" s="131" t="s">
        <v>71</v>
      </c>
      <c r="B1" s="131"/>
      <c r="C1" s="131"/>
      <c r="D1" s="131"/>
      <c r="E1" s="131"/>
    </row>
    <row r="2" spans="1:5" ht="30" customHeight="1">
      <c r="A2" s="132" t="s">
        <v>208</v>
      </c>
      <c r="B2" s="132"/>
      <c r="C2" s="132"/>
      <c r="D2" s="132"/>
      <c r="E2" s="132"/>
    </row>
    <row r="3" spans="1:5" ht="30" customHeight="1">
      <c r="A3" s="20" t="s">
        <v>54</v>
      </c>
      <c r="B3" s="20" t="s">
        <v>55</v>
      </c>
      <c r="C3" s="20" t="s">
        <v>56</v>
      </c>
      <c r="D3" s="20" t="s">
        <v>57</v>
      </c>
      <c r="E3" s="20" t="s">
        <v>58</v>
      </c>
    </row>
    <row r="4" spans="1:5" ht="30" customHeight="1">
      <c r="A4" s="37" t="s">
        <v>211</v>
      </c>
      <c r="B4" s="21" t="s">
        <v>59</v>
      </c>
      <c r="C4" s="21"/>
      <c r="D4" s="22">
        <v>100</v>
      </c>
      <c r="E4" s="23">
        <v>0</v>
      </c>
    </row>
    <row r="5" spans="1:5" ht="30" customHeight="1">
      <c r="A5" s="20" t="s">
        <v>60</v>
      </c>
      <c r="B5" s="21" t="s">
        <v>61</v>
      </c>
      <c r="C5" s="21" t="s">
        <v>62</v>
      </c>
      <c r="D5" s="22">
        <v>0</v>
      </c>
      <c r="E5" s="23">
        <v>0</v>
      </c>
    </row>
    <row r="6" spans="1:5" ht="30" customHeight="1">
      <c r="A6" s="20" t="s">
        <v>63</v>
      </c>
      <c r="B6" s="21" t="s">
        <v>64</v>
      </c>
      <c r="C6" s="21" t="s">
        <v>62</v>
      </c>
      <c r="D6" s="22">
        <v>0</v>
      </c>
      <c r="E6" s="23">
        <v>0</v>
      </c>
    </row>
    <row r="7" spans="1:5" ht="30" customHeight="1">
      <c r="A7" s="20" t="s">
        <v>65</v>
      </c>
      <c r="B7" s="21" t="s">
        <v>66</v>
      </c>
      <c r="C7" s="21" t="s">
        <v>62</v>
      </c>
      <c r="D7" s="22">
        <v>2.2000000000000002</v>
      </c>
      <c r="E7" s="23">
        <v>0</v>
      </c>
    </row>
    <row r="8" spans="1:5" ht="30" customHeight="1">
      <c r="A8" s="20" t="s">
        <v>67</v>
      </c>
      <c r="B8" s="21" t="s">
        <v>68</v>
      </c>
      <c r="C8" s="21" t="s">
        <v>62</v>
      </c>
      <c r="D8" s="22">
        <v>0.38</v>
      </c>
      <c r="E8" s="23">
        <v>0</v>
      </c>
    </row>
    <row r="9" spans="1:5" ht="30" customHeight="1">
      <c r="A9" s="37" t="s">
        <v>48</v>
      </c>
      <c r="B9" s="21" t="s">
        <v>69</v>
      </c>
      <c r="C9" s="21" t="s">
        <v>70</v>
      </c>
      <c r="D9" s="22">
        <v>3.48</v>
      </c>
      <c r="E9" s="23">
        <v>0</v>
      </c>
    </row>
    <row r="10" spans="1:5" ht="30" customHeight="1">
      <c r="A10" s="37" t="s">
        <v>212</v>
      </c>
      <c r="B10" s="20"/>
      <c r="C10" s="20"/>
      <c r="D10" s="20"/>
      <c r="E10" s="20"/>
    </row>
    <row r="11" spans="1:5" ht="30" customHeight="1">
      <c r="A11" s="37" t="s">
        <v>213</v>
      </c>
      <c r="B11" s="20"/>
      <c r="C11" s="20"/>
      <c r="D11" s="20"/>
      <c r="E11" s="20"/>
    </row>
    <row r="12" spans="1:5" ht="30" customHeight="1">
      <c r="A12" s="37" t="s">
        <v>214</v>
      </c>
      <c r="B12" s="21" t="s">
        <v>72</v>
      </c>
      <c r="C12" s="20"/>
      <c r="D12" s="20"/>
      <c r="E12" s="20"/>
    </row>
  </sheetData>
  <mergeCells count="2">
    <mergeCell ref="A1:E1"/>
    <mergeCell ref="A2:E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6</vt:i4>
      </vt:variant>
    </vt:vector>
  </HeadingPairs>
  <TitlesOfParts>
    <vt:vector size="12" baseType="lpstr">
      <vt:lpstr>汇总表</vt:lpstr>
      <vt:lpstr>工程量清单</vt:lpstr>
      <vt:lpstr>材料品牌 </vt:lpstr>
      <vt:lpstr>措施项目清单</vt:lpstr>
      <vt:lpstr>其他项目清单</vt:lpstr>
      <vt:lpstr>规费税金清单</vt:lpstr>
      <vt:lpstr>工程量清单!Print_Area</vt:lpstr>
      <vt:lpstr>汇总表!Print_Area</vt:lpstr>
      <vt:lpstr>'材料品牌 '!Print_Titles</vt:lpstr>
      <vt:lpstr>措施项目清单!Print_Titles</vt:lpstr>
      <vt:lpstr>工程量清单!Print_Titles</vt:lpstr>
      <vt:lpstr>其他项目清单!Print_Titles</vt:lpstr>
    </vt:vector>
  </TitlesOfParts>
  <Company>zyzy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</dc:creator>
  <cp:lastModifiedBy>gnsp</cp:lastModifiedBy>
  <cp:lastPrinted>2014-09-23T08:01:27Z</cp:lastPrinted>
  <dcterms:created xsi:type="dcterms:W3CDTF">2002-12-28T06:42:39Z</dcterms:created>
  <dcterms:modified xsi:type="dcterms:W3CDTF">2015-01-08T13:33:20Z</dcterms:modified>
</cp:coreProperties>
</file>