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-12" yWindow="168" windowWidth="10836" windowHeight="9012" tabRatio="709" activeTab="5"/>
  </bookViews>
  <sheets>
    <sheet name="汇总表" sheetId="13" r:id="rId1"/>
    <sheet name="工程量清单" sheetId="16" r:id="rId2"/>
    <sheet name="材料品牌" sheetId="17" r:id="rId3"/>
    <sheet name="措施项目清单" sheetId="6" r:id="rId4"/>
    <sheet name="其他项目清单" sheetId="7" r:id="rId5"/>
    <sheet name="规费税金清单" sheetId="15" r:id="rId6"/>
  </sheets>
  <externalReferences>
    <externalReference r:id="rId7"/>
    <externalReference r:id="rId8"/>
  </externalReferences>
  <definedNames>
    <definedName name="_1" localSheetId="1">#REF!</definedName>
    <definedName name="_1">#REF!</definedName>
    <definedName name="_10" localSheetId="1">#REF!</definedName>
    <definedName name="_10">#REF!</definedName>
    <definedName name="_11" localSheetId="1">#REF!</definedName>
    <definedName name="_11">#REF!</definedName>
    <definedName name="_15" localSheetId="1">#REF!</definedName>
    <definedName name="_15">#REF!</definedName>
    <definedName name="_21" localSheetId="1">#REF!</definedName>
    <definedName name="_21">#REF!</definedName>
    <definedName name="_29" localSheetId="1">#REF!</definedName>
    <definedName name="_29">#REF!</definedName>
    <definedName name="_3" localSheetId="1">#REF!</definedName>
    <definedName name="_3">#REF!</definedName>
    <definedName name="_31" localSheetId="1">#REF!</definedName>
    <definedName name="_31">#REF!</definedName>
    <definedName name="_33" localSheetId="1">#REF!</definedName>
    <definedName name="_33">#REF!</definedName>
    <definedName name="_35" localSheetId="1">#REF!</definedName>
    <definedName name="_35">#REF!</definedName>
    <definedName name="_38" localSheetId="1">#REF!</definedName>
    <definedName name="_38">#REF!</definedName>
    <definedName name="_41" localSheetId="1">#REF!</definedName>
    <definedName name="_41">#REF!</definedName>
    <definedName name="_42" localSheetId="1">#REF!</definedName>
    <definedName name="_42">#REF!</definedName>
    <definedName name="_44" localSheetId="1">#REF!</definedName>
    <definedName name="_44">#REF!</definedName>
    <definedName name="_47" localSheetId="1">#REF!</definedName>
    <definedName name="_47">#REF!</definedName>
    <definedName name="_5" localSheetId="1">#REF!</definedName>
    <definedName name="_5">#REF!</definedName>
    <definedName name="_7" localSheetId="1">#REF!</definedName>
    <definedName name="_7">#REF!</definedName>
    <definedName name="_编制单位" localSheetId="1">#REF!</definedName>
    <definedName name="_编制单位">#REF!</definedName>
    <definedName name="_编制人" localSheetId="1">#REF!</definedName>
    <definedName name="_编制人">#REF!</definedName>
    <definedName name="_编制日期" localSheetId="1">#REF!</definedName>
    <definedName name="_编制日期">#REF!</definedName>
    <definedName name="_编制时间" localSheetId="1">#REF!</definedName>
    <definedName name="_编制时间">#REF!</definedName>
    <definedName name="_大写" localSheetId="1">#REF!</definedName>
    <definedName name="_大写">#REF!</definedName>
    <definedName name="_法定代表人" localSheetId="1">#REF!</definedName>
    <definedName name="_法定代表人">#REF!</definedName>
    <definedName name="_复核人" localSheetId="1">#REF!</definedName>
    <definedName name="_复核人">#REF!</definedName>
    <definedName name="_工程地址" localSheetId="1">#REF!</definedName>
    <definedName name="_工程地址">#REF!</definedName>
    <definedName name="_工程名称" localSheetId="2">#REF!</definedName>
    <definedName name="_工程名称" localSheetId="3">[1]Sheet2!$A$3</definedName>
    <definedName name="_工程名称" localSheetId="1">#REF!</definedName>
    <definedName name="_工程名称" localSheetId="4">[2]Sheet2!$A$3</definedName>
    <definedName name="_工程名称">#REF!</definedName>
    <definedName name="_工程造价" localSheetId="1">#REF!</definedName>
    <definedName name="_工程造价">#REF!</definedName>
    <definedName name="_核减" localSheetId="1">#REF!</definedName>
    <definedName name="_核减">#REF!</definedName>
    <definedName name="_及注册证号" localSheetId="1">#REF!</definedName>
    <definedName name="_及注册证号">#REF!</definedName>
    <definedName name="_及注册证号编审章" localSheetId="1">#REF!</definedName>
    <definedName name="_及注册证号编审章">#REF!</definedName>
    <definedName name="_建设单位" localSheetId="1">#REF!</definedName>
    <definedName name="_建设单位">#REF!</definedName>
    <definedName name="_建筑面积" localSheetId="1">#REF!</definedName>
    <definedName name="_建筑面积">#REF!</definedName>
    <definedName name="_结构类型" localSheetId="1">#REF!</definedName>
    <definedName name="_结构类型">#REF!</definedName>
    <definedName name="_经济指标" localSheetId="1">#REF!</definedName>
    <definedName name="_经济指标">#REF!</definedName>
    <definedName name="_审定造价" localSheetId="1">#REF!</definedName>
    <definedName name="_审定造价">#REF!</definedName>
    <definedName name="_审核单位" localSheetId="1">#REF!</definedName>
    <definedName name="_审核单位">#REF!</definedName>
    <definedName name="_审核人" localSheetId="1">#REF!</definedName>
    <definedName name="_审核人">#REF!</definedName>
    <definedName name="_审核日期" localSheetId="1">#REF!</definedName>
    <definedName name="_审核日期">#REF!</definedName>
    <definedName name="_施工单位" localSheetId="1">#REF!</definedName>
    <definedName name="_施工单位">#REF!</definedName>
    <definedName name="_送审造价" localSheetId="1">#REF!</definedName>
    <definedName name="_送审造价">#REF!</definedName>
    <definedName name="_投标人" localSheetId="1">#REF!</definedName>
    <definedName name="_投标人">#REF!</definedName>
    <definedName name="_投标总价小写" localSheetId="1">#REF!</definedName>
    <definedName name="_投标总价小写">#REF!</definedName>
    <definedName name="_造价工程师" localSheetId="1">#REF!</definedName>
    <definedName name="_造价工程师">#REF!</definedName>
    <definedName name="_造价工程师造价编审人员" localSheetId="1">#REF!</definedName>
    <definedName name="_造价工程师造价编审人员">#REF!</definedName>
    <definedName name="_招标人" localSheetId="1">#REF!</definedName>
    <definedName name="_招标人">#REF!</definedName>
    <definedName name="_中介机构" localSheetId="1">#REF!</definedName>
    <definedName name="_中介机构">#REF!</definedName>
    <definedName name="data" localSheetId="2">#REF!</definedName>
    <definedName name="data" localSheetId="3">措施项目清单!#REF!</definedName>
    <definedName name="data" localSheetId="1">#REF!</definedName>
    <definedName name="data" localSheetId="4">其他项目清单!#REF!</definedName>
    <definedName name="data">#REF!</definedName>
    <definedName name="_xlnm.Print_Area" localSheetId="0">汇总表!$A$1:$F$17</definedName>
    <definedName name="_xlnm.Print_Titles" localSheetId="2">材料品牌!$1:$3</definedName>
    <definedName name="_xlnm.Print_Titles" localSheetId="3">措施项目清单!$2:$3</definedName>
    <definedName name="_xlnm.Print_Titles" localSheetId="1">工程量清单!$1:$3</definedName>
    <definedName name="_xlnm.Print_Titles" localSheetId="4">其他项目清单!$2:$3</definedName>
  </definedNames>
  <calcPr calcId="145621"/>
</workbook>
</file>

<file path=xl/calcChain.xml><?xml version="1.0" encoding="utf-8"?>
<calcChain xmlns="http://schemas.openxmlformats.org/spreadsheetml/2006/main">
  <c r="E29" i="16" l="1"/>
  <c r="E27" i="16"/>
  <c r="E26" i="16"/>
  <c r="B6" i="13" l="1"/>
</calcChain>
</file>

<file path=xl/sharedStrings.xml><?xml version="1.0" encoding="utf-8"?>
<sst xmlns="http://schemas.openxmlformats.org/spreadsheetml/2006/main" count="321" uniqueCount="220">
  <si>
    <t>序号</t>
    <phoneticPr fontId="1" type="noConversion"/>
  </si>
  <si>
    <t>项目名称</t>
    <phoneticPr fontId="1" type="noConversion"/>
  </si>
  <si>
    <t>计量单位</t>
    <phoneticPr fontId="1" type="noConversion"/>
  </si>
  <si>
    <t>工程数量</t>
    <phoneticPr fontId="1" type="noConversion"/>
  </si>
  <si>
    <t>1</t>
    <phoneticPr fontId="1" type="noConversion"/>
  </si>
  <si>
    <t>环境保护费</t>
    <phoneticPr fontId="1" type="noConversion"/>
  </si>
  <si>
    <t>项</t>
    <phoneticPr fontId="1" type="noConversion"/>
  </si>
  <si>
    <t>2</t>
    <phoneticPr fontId="1" type="noConversion"/>
  </si>
  <si>
    <t>临时设施费</t>
    <phoneticPr fontId="1" type="noConversion"/>
  </si>
  <si>
    <t>3</t>
    <phoneticPr fontId="1" type="noConversion"/>
  </si>
  <si>
    <t>夜间施工增加费</t>
    <phoneticPr fontId="1" type="noConversion"/>
  </si>
  <si>
    <t>4</t>
    <phoneticPr fontId="1" type="noConversion"/>
  </si>
  <si>
    <t>二次搬运费</t>
    <phoneticPr fontId="1" type="noConversion"/>
  </si>
  <si>
    <t>5</t>
    <phoneticPr fontId="1" type="noConversion"/>
  </si>
  <si>
    <t>大型机械进出场、安拆费</t>
    <phoneticPr fontId="1" type="noConversion"/>
  </si>
  <si>
    <t>6</t>
    <phoneticPr fontId="1" type="noConversion"/>
  </si>
  <si>
    <t>混凝土、钢筋混凝土模板及支架</t>
    <phoneticPr fontId="1" type="noConversion"/>
  </si>
  <si>
    <t>7</t>
    <phoneticPr fontId="1" type="noConversion"/>
  </si>
  <si>
    <t>脚手架费</t>
    <phoneticPr fontId="1" type="noConversion"/>
  </si>
  <si>
    <t>8</t>
    <phoneticPr fontId="1" type="noConversion"/>
  </si>
  <si>
    <t>已完工程及设备保护</t>
    <phoneticPr fontId="1" type="noConversion"/>
  </si>
  <si>
    <t>9</t>
    <phoneticPr fontId="1" type="noConversion"/>
  </si>
  <si>
    <t>施工降水、排水</t>
    <phoneticPr fontId="1" type="noConversion"/>
  </si>
  <si>
    <t>10</t>
    <phoneticPr fontId="1" type="noConversion"/>
  </si>
  <si>
    <t>检验试验费</t>
    <phoneticPr fontId="1" type="noConversion"/>
  </si>
  <si>
    <t>11</t>
    <phoneticPr fontId="1" type="noConversion"/>
  </si>
  <si>
    <t>赶工措施费</t>
    <phoneticPr fontId="1" type="noConversion"/>
  </si>
  <si>
    <t>12</t>
    <phoneticPr fontId="1" type="noConversion"/>
  </si>
  <si>
    <t>工程按质论价</t>
    <phoneticPr fontId="1" type="noConversion"/>
  </si>
  <si>
    <t>13</t>
    <phoneticPr fontId="1" type="noConversion"/>
  </si>
  <si>
    <t>特殊条件下施工增加费</t>
    <phoneticPr fontId="1" type="noConversion"/>
  </si>
  <si>
    <t>总计</t>
    <phoneticPr fontId="1" type="noConversion"/>
  </si>
  <si>
    <t>招标人部分</t>
    <phoneticPr fontId="1" type="noConversion"/>
  </si>
  <si>
    <t>预留金</t>
    <phoneticPr fontId="1" type="noConversion"/>
  </si>
  <si>
    <t>现场安全文明施工措施费现场考评费</t>
    <phoneticPr fontId="1" type="noConversion"/>
  </si>
  <si>
    <t>现场安全文明施工措施费奖励费</t>
    <phoneticPr fontId="1" type="noConversion"/>
  </si>
  <si>
    <t>投标人部分</t>
    <phoneticPr fontId="1" type="noConversion"/>
  </si>
  <si>
    <t>总承包服务费</t>
    <phoneticPr fontId="1" type="noConversion"/>
  </si>
  <si>
    <t>材料购置费</t>
    <phoneticPr fontId="1" type="noConversion"/>
  </si>
  <si>
    <t>零星工作项目费</t>
    <phoneticPr fontId="1" type="noConversion"/>
  </si>
  <si>
    <t>现场安全文明施工措施费基本费</t>
    <phoneticPr fontId="1" type="noConversion"/>
  </si>
  <si>
    <t>金额</t>
    <phoneticPr fontId="1" type="noConversion"/>
  </si>
  <si>
    <t>费用</t>
    <phoneticPr fontId="1" type="noConversion"/>
  </si>
  <si>
    <t>5</t>
    <phoneticPr fontId="1" type="noConversion"/>
  </si>
  <si>
    <t>m</t>
    <phoneticPr fontId="1" type="noConversion"/>
  </si>
  <si>
    <t>费用</t>
    <phoneticPr fontId="1" type="noConversion"/>
  </si>
  <si>
    <t>金额</t>
    <phoneticPr fontId="1" type="noConversion"/>
  </si>
  <si>
    <t>二</t>
    <phoneticPr fontId="1" type="noConversion"/>
  </si>
  <si>
    <t>kg</t>
    <phoneticPr fontId="1" type="noConversion"/>
  </si>
  <si>
    <t>t</t>
  </si>
  <si>
    <r>
      <rPr>
        <sz val="10"/>
        <color indexed="8"/>
        <rFont val="黑体"/>
        <family val="3"/>
        <charset val="134"/>
      </rPr>
      <t>序号</t>
    </r>
  </si>
  <si>
    <r>
      <rPr>
        <sz val="10"/>
        <color indexed="8"/>
        <rFont val="黑体"/>
        <family val="3"/>
        <charset val="134"/>
      </rPr>
      <t>项目名称</t>
    </r>
  </si>
  <si>
    <r>
      <rPr>
        <sz val="10"/>
        <color indexed="8"/>
        <rFont val="黑体"/>
        <family val="3"/>
        <charset val="134"/>
      </rPr>
      <t>计算基础</t>
    </r>
  </si>
  <si>
    <r>
      <rPr>
        <sz val="10"/>
        <color indexed="8"/>
        <rFont val="黑体"/>
        <family val="3"/>
        <charset val="134"/>
      </rPr>
      <t>费率</t>
    </r>
    <r>
      <rPr>
        <sz val="10"/>
        <color indexed="8"/>
        <rFont val="Times New Roman"/>
        <family val="1"/>
      </rPr>
      <t>(</t>
    </r>
    <r>
      <rPr>
        <sz val="10"/>
        <color indexed="8"/>
        <rFont val="黑体"/>
        <family val="3"/>
        <charset val="134"/>
      </rPr>
      <t>％</t>
    </r>
    <r>
      <rPr>
        <sz val="10"/>
        <color indexed="8"/>
        <rFont val="Times New Roman"/>
        <family val="1"/>
      </rPr>
      <t>)</t>
    </r>
  </si>
  <si>
    <r>
      <rPr>
        <sz val="10"/>
        <color indexed="8"/>
        <rFont val="黑体"/>
        <family val="3"/>
        <charset val="134"/>
      </rPr>
      <t>金额（元）</t>
    </r>
  </si>
  <si>
    <r>
      <rPr>
        <sz val="10"/>
        <color indexed="8"/>
        <rFont val="宋体"/>
        <family val="3"/>
        <charset val="134"/>
      </rPr>
      <t>规费</t>
    </r>
  </si>
  <si>
    <t>1.1</t>
  </si>
  <si>
    <r>
      <t xml:space="preserve">  </t>
    </r>
    <r>
      <rPr>
        <sz val="10"/>
        <color indexed="8"/>
        <rFont val="宋体"/>
        <family val="3"/>
        <charset val="134"/>
      </rPr>
      <t>工程排污费</t>
    </r>
  </si>
  <si>
    <r>
      <rPr>
        <sz val="10"/>
        <color indexed="8"/>
        <rFont val="宋体"/>
        <family val="3"/>
        <charset val="134"/>
      </rPr>
      <t>分部分项工程费</t>
    </r>
    <r>
      <rPr>
        <sz val="10"/>
        <color indexed="8"/>
        <rFont val="Times New Roman"/>
        <family val="1"/>
      </rPr>
      <t>+</t>
    </r>
    <r>
      <rPr>
        <sz val="10"/>
        <color indexed="8"/>
        <rFont val="宋体"/>
        <family val="3"/>
        <charset val="134"/>
      </rPr>
      <t>措施项目费</t>
    </r>
    <r>
      <rPr>
        <sz val="10"/>
        <color indexed="8"/>
        <rFont val="Times New Roman"/>
        <family val="1"/>
      </rPr>
      <t>+</t>
    </r>
    <r>
      <rPr>
        <sz val="10"/>
        <color indexed="8"/>
        <rFont val="宋体"/>
        <family val="3"/>
        <charset val="134"/>
      </rPr>
      <t>其他项目费</t>
    </r>
  </si>
  <si>
    <t>1.2</t>
  </si>
  <si>
    <r>
      <t xml:space="preserve">  </t>
    </r>
    <r>
      <rPr>
        <sz val="10"/>
        <color indexed="8"/>
        <rFont val="宋体"/>
        <family val="3"/>
        <charset val="134"/>
      </rPr>
      <t>建筑安全监督管理费</t>
    </r>
  </si>
  <si>
    <t>1.3</t>
  </si>
  <si>
    <r>
      <t xml:space="preserve">  </t>
    </r>
    <r>
      <rPr>
        <sz val="10"/>
        <color indexed="8"/>
        <rFont val="宋体"/>
        <family val="3"/>
        <charset val="134"/>
      </rPr>
      <t>社会保障费</t>
    </r>
  </si>
  <si>
    <t>1.4</t>
  </si>
  <si>
    <r>
      <t xml:space="preserve">  </t>
    </r>
    <r>
      <rPr>
        <sz val="10"/>
        <color indexed="8"/>
        <rFont val="宋体"/>
        <family val="3"/>
        <charset val="134"/>
      </rPr>
      <t>住房公积金</t>
    </r>
  </si>
  <si>
    <r>
      <rPr>
        <sz val="10"/>
        <color indexed="8"/>
        <rFont val="宋体"/>
        <family val="3"/>
        <charset val="134"/>
      </rPr>
      <t>税金</t>
    </r>
  </si>
  <si>
    <r>
      <rPr>
        <sz val="10"/>
        <color indexed="8"/>
        <rFont val="宋体"/>
        <family val="3"/>
        <charset val="134"/>
      </rPr>
      <t>分部分项工程费</t>
    </r>
    <r>
      <rPr>
        <sz val="10"/>
        <color indexed="8"/>
        <rFont val="Times New Roman"/>
        <family val="1"/>
      </rPr>
      <t>+</t>
    </r>
    <r>
      <rPr>
        <sz val="10"/>
        <color indexed="8"/>
        <rFont val="宋体"/>
        <family val="3"/>
        <charset val="134"/>
      </rPr>
      <t>措施项目费</t>
    </r>
    <r>
      <rPr>
        <sz val="10"/>
        <color indexed="8"/>
        <rFont val="Times New Roman"/>
        <family val="1"/>
      </rPr>
      <t>+</t>
    </r>
    <r>
      <rPr>
        <sz val="10"/>
        <color indexed="8"/>
        <rFont val="宋体"/>
        <family val="3"/>
        <charset val="134"/>
      </rPr>
      <t>其他项目费</t>
    </r>
    <r>
      <rPr>
        <sz val="10"/>
        <color indexed="8"/>
        <rFont val="Times New Roman"/>
        <family val="1"/>
      </rPr>
      <t>+</t>
    </r>
    <r>
      <rPr>
        <sz val="10"/>
        <color indexed="8"/>
        <rFont val="宋体"/>
        <family val="3"/>
        <charset val="134"/>
      </rPr>
      <t>规费</t>
    </r>
  </si>
  <si>
    <t>总计</t>
    <phoneticPr fontId="1" type="noConversion"/>
  </si>
  <si>
    <r>
      <rPr>
        <b/>
        <sz val="9"/>
        <rFont val="宋体"/>
        <family val="3"/>
        <charset val="134"/>
      </rPr>
      <t>序号</t>
    </r>
    <phoneticPr fontId="1" type="noConversion"/>
  </si>
  <si>
    <r>
      <rPr>
        <b/>
        <sz val="9"/>
        <rFont val="宋体"/>
        <family val="3"/>
        <charset val="134"/>
      </rPr>
      <t>项目名称</t>
    </r>
    <phoneticPr fontId="1" type="noConversion"/>
  </si>
  <si>
    <r>
      <rPr>
        <b/>
        <sz val="9"/>
        <rFont val="宋体"/>
        <family val="3"/>
        <charset val="134"/>
      </rPr>
      <t>项目内容</t>
    </r>
    <phoneticPr fontId="1" type="noConversion"/>
  </si>
  <si>
    <r>
      <rPr>
        <b/>
        <sz val="9"/>
        <rFont val="宋体"/>
        <family val="3"/>
        <charset val="134"/>
      </rPr>
      <t>计量</t>
    </r>
    <r>
      <rPr>
        <b/>
        <sz val="9"/>
        <rFont val="Times New Roman"/>
        <family val="1"/>
      </rPr>
      <t xml:space="preserve">     </t>
    </r>
    <r>
      <rPr>
        <b/>
        <sz val="9"/>
        <rFont val="宋体"/>
        <family val="3"/>
        <charset val="134"/>
      </rPr>
      <t>单位</t>
    </r>
    <phoneticPr fontId="1" type="noConversion"/>
  </si>
  <si>
    <r>
      <rPr>
        <b/>
        <sz val="9"/>
        <rFont val="宋体"/>
        <family val="3"/>
        <charset val="134"/>
      </rPr>
      <t>工程数量</t>
    </r>
    <phoneticPr fontId="1" type="noConversion"/>
  </si>
  <si>
    <r>
      <rPr>
        <b/>
        <sz val="9"/>
        <rFont val="宋体"/>
        <family val="3"/>
        <charset val="134"/>
      </rPr>
      <t>综合单价</t>
    </r>
    <phoneticPr fontId="1" type="noConversion"/>
  </si>
  <si>
    <r>
      <rPr>
        <b/>
        <sz val="9"/>
        <rFont val="宋体"/>
        <family val="3"/>
        <charset val="134"/>
      </rPr>
      <t>合价</t>
    </r>
    <phoneticPr fontId="1" type="noConversion"/>
  </si>
  <si>
    <r>
      <t>m</t>
    </r>
    <r>
      <rPr>
        <vertAlign val="superscript"/>
        <sz val="9"/>
        <rFont val="Times New Roman"/>
        <family val="1"/>
      </rPr>
      <t>2</t>
    </r>
    <phoneticPr fontId="1" type="noConversion"/>
  </si>
  <si>
    <r>
      <rPr>
        <sz val="9"/>
        <rFont val="宋体"/>
        <family val="3"/>
        <charset val="134"/>
      </rPr>
      <t>台</t>
    </r>
    <phoneticPr fontId="1" type="noConversion"/>
  </si>
  <si>
    <r>
      <rPr>
        <b/>
        <sz val="9"/>
        <rFont val="宋体"/>
        <family val="3"/>
        <charset val="134"/>
      </rPr>
      <t>小</t>
    </r>
    <r>
      <rPr>
        <b/>
        <sz val="9"/>
        <rFont val="Times New Roman"/>
        <family val="1"/>
      </rPr>
      <t xml:space="preserve">    </t>
    </r>
    <r>
      <rPr>
        <b/>
        <sz val="9"/>
        <rFont val="宋体"/>
        <family val="3"/>
        <charset val="134"/>
      </rPr>
      <t>计</t>
    </r>
    <phoneticPr fontId="1" type="noConversion"/>
  </si>
  <si>
    <r>
      <rPr>
        <sz val="9"/>
        <rFont val="宋体"/>
        <family val="3"/>
        <charset val="134"/>
      </rPr>
      <t>风冷热泵管道室外机组</t>
    </r>
    <r>
      <rPr>
        <sz val="9"/>
        <rFont val="Times New Roman"/>
        <family val="1"/>
      </rPr>
      <t>AHU-1</t>
    </r>
    <phoneticPr fontId="1" type="noConversion"/>
  </si>
  <si>
    <r>
      <rPr>
        <sz val="9"/>
        <rFont val="宋体"/>
        <family val="3"/>
        <charset val="134"/>
      </rPr>
      <t>风冷热泵管道室外机组</t>
    </r>
    <r>
      <rPr>
        <sz val="9"/>
        <rFont val="Times New Roman"/>
        <family val="1"/>
      </rPr>
      <t>AHU-2</t>
    </r>
    <phoneticPr fontId="1" type="noConversion"/>
  </si>
  <si>
    <r>
      <t>AHU-1</t>
    </r>
    <r>
      <rPr>
        <sz val="9"/>
        <rFont val="宋体"/>
        <family val="3"/>
        <charset val="134"/>
      </rPr>
      <t>组合式净化空调机</t>
    </r>
    <r>
      <rPr>
        <sz val="9"/>
        <rFont val="Times New Roman"/>
        <family val="1"/>
      </rPr>
      <t>(</t>
    </r>
    <r>
      <rPr>
        <sz val="9"/>
        <rFont val="宋体"/>
        <family val="3"/>
        <charset val="134"/>
      </rPr>
      <t>恒温恒湿型）</t>
    </r>
    <phoneticPr fontId="1" type="noConversion"/>
  </si>
  <si>
    <r>
      <t>AHU-2</t>
    </r>
    <r>
      <rPr>
        <sz val="9"/>
        <rFont val="宋体"/>
        <family val="3"/>
        <charset val="134"/>
      </rPr>
      <t>组合式净化空调机</t>
    </r>
    <r>
      <rPr>
        <sz val="9"/>
        <rFont val="Times New Roman"/>
        <family val="1"/>
      </rPr>
      <t>(</t>
    </r>
    <r>
      <rPr>
        <sz val="9"/>
        <rFont val="宋体"/>
        <family val="3"/>
        <charset val="134"/>
      </rPr>
      <t>恒温型）</t>
    </r>
    <phoneticPr fontId="1" type="noConversion"/>
  </si>
  <si>
    <r>
      <t>AHU-3</t>
    </r>
    <r>
      <rPr>
        <sz val="9"/>
        <rFont val="宋体"/>
        <family val="3"/>
        <charset val="134"/>
      </rPr>
      <t>组合式净化空调机</t>
    </r>
    <r>
      <rPr>
        <sz val="9"/>
        <rFont val="Times New Roman"/>
        <family val="1"/>
      </rPr>
      <t>(</t>
    </r>
    <r>
      <rPr>
        <sz val="9"/>
        <rFont val="宋体"/>
        <family val="3"/>
        <charset val="134"/>
      </rPr>
      <t>恒温型）</t>
    </r>
    <phoneticPr fontId="1" type="noConversion"/>
  </si>
  <si>
    <r>
      <rPr>
        <sz val="9"/>
        <rFont val="宋体"/>
        <family val="3"/>
        <charset val="134"/>
      </rPr>
      <t>离心排风箱</t>
    </r>
    <phoneticPr fontId="1" type="noConversion"/>
  </si>
  <si>
    <r>
      <rPr>
        <sz val="9"/>
        <rFont val="宋体"/>
        <family val="3"/>
        <charset val="134"/>
      </rPr>
      <t>匹</t>
    </r>
    <phoneticPr fontId="1" type="noConversion"/>
  </si>
  <si>
    <r>
      <rPr>
        <sz val="9"/>
        <rFont val="宋体"/>
        <family val="3"/>
        <charset val="134"/>
      </rPr>
      <t>冷媒</t>
    </r>
    <phoneticPr fontId="1" type="noConversion"/>
  </si>
  <si>
    <r>
      <t xml:space="preserve">R22 </t>
    </r>
    <r>
      <rPr>
        <sz val="9"/>
        <rFont val="宋体"/>
        <family val="3"/>
        <charset val="134"/>
      </rPr>
      <t>供货及安装</t>
    </r>
    <phoneticPr fontId="1" type="noConversion"/>
  </si>
  <si>
    <r>
      <rPr>
        <sz val="9"/>
        <rFont val="宋体"/>
        <family val="3"/>
        <charset val="134"/>
      </rPr>
      <t>冷凝水管</t>
    </r>
    <phoneticPr fontId="1" type="noConversion"/>
  </si>
  <si>
    <r>
      <rPr>
        <sz val="9"/>
        <rFont val="宋体"/>
        <family val="3"/>
        <charset val="134"/>
      </rPr>
      <t>室外管铝板保护层</t>
    </r>
    <phoneticPr fontId="1" type="noConversion"/>
  </si>
  <si>
    <r>
      <t xml:space="preserve">T=0.5mm     </t>
    </r>
    <r>
      <rPr>
        <sz val="9"/>
        <rFont val="宋体"/>
        <family val="3"/>
        <charset val="134"/>
      </rPr>
      <t>供货、保温、安装</t>
    </r>
    <phoneticPr fontId="1" type="noConversion"/>
  </si>
  <si>
    <r>
      <rPr>
        <sz val="9"/>
        <rFont val="宋体"/>
        <family val="3"/>
        <charset val="134"/>
      </rPr>
      <t>聚胺脂彩钢板制作箱体</t>
    </r>
    <r>
      <rPr>
        <sz val="9"/>
        <rFont val="Times New Roman"/>
        <family val="1"/>
      </rPr>
      <t xml:space="preserve"> 1200*1200*1200</t>
    </r>
    <r>
      <rPr>
        <sz val="9"/>
        <rFont val="宋体"/>
        <family val="3"/>
        <charset val="134"/>
      </rPr>
      <t>，排风量</t>
    </r>
    <r>
      <rPr>
        <sz val="9"/>
        <rFont val="Times New Roman"/>
        <family val="1"/>
      </rPr>
      <t>1100~865m3/h</t>
    </r>
    <r>
      <rPr>
        <sz val="9"/>
        <rFont val="宋体"/>
        <family val="3"/>
        <charset val="134"/>
      </rPr>
      <t>，全压</t>
    </r>
    <r>
      <rPr>
        <sz val="9"/>
        <rFont val="Times New Roman"/>
        <family val="1"/>
      </rPr>
      <t>155~250Pa</t>
    </r>
    <r>
      <rPr>
        <sz val="9"/>
        <rFont val="宋体"/>
        <family val="3"/>
        <charset val="134"/>
      </rPr>
      <t>，转速</t>
    </r>
    <r>
      <rPr>
        <sz val="9"/>
        <rFont val="Times New Roman"/>
        <family val="1"/>
      </rPr>
      <t>1450r/min</t>
    </r>
    <r>
      <rPr>
        <sz val="9"/>
        <rFont val="宋体"/>
        <family val="3"/>
        <charset val="134"/>
      </rPr>
      <t>，功率</t>
    </r>
    <r>
      <rPr>
        <sz val="9"/>
        <rFont val="Times New Roman"/>
        <family val="1"/>
      </rPr>
      <t>0.25KW-4P</t>
    </r>
    <r>
      <rPr>
        <sz val="9"/>
        <rFont val="宋体"/>
        <family val="3"/>
        <charset val="134"/>
      </rPr>
      <t>，供货、安装</t>
    </r>
    <phoneticPr fontId="1" type="noConversion"/>
  </si>
  <si>
    <r>
      <t>UPVC-φ50</t>
    </r>
    <r>
      <rPr>
        <sz val="9"/>
        <rFont val="宋体"/>
        <family val="3"/>
        <charset val="134"/>
      </rPr>
      <t>，供货、安装、调试（管道粘结连接、套管制作安装、管道支吊架制作安装、</t>
    </r>
    <r>
      <rPr>
        <sz val="9"/>
        <rFont val="Times New Roman"/>
        <family val="1"/>
      </rPr>
      <t>δ=25mm</t>
    </r>
    <r>
      <rPr>
        <sz val="9"/>
        <rFont val="宋体"/>
        <family val="3"/>
        <charset val="134"/>
      </rPr>
      <t>难燃</t>
    </r>
    <r>
      <rPr>
        <sz val="9"/>
        <rFont val="Times New Roman"/>
        <family val="1"/>
      </rPr>
      <t>B1</t>
    </r>
    <r>
      <rPr>
        <sz val="9"/>
        <rFont val="宋体"/>
        <family val="3"/>
        <charset val="134"/>
      </rPr>
      <t>级聚乙烯保温板保温、外缠塑料布一道、系统吹扫、系统清洗、通球试验）</t>
    </r>
    <phoneticPr fontId="1" type="noConversion"/>
  </si>
  <si>
    <r>
      <t>UPVC-φ25</t>
    </r>
    <r>
      <rPr>
        <sz val="9"/>
        <rFont val="宋体"/>
        <family val="3"/>
        <charset val="134"/>
      </rPr>
      <t>，供货、安装、调试（管道粘结连接、套管制作安装、管道支吊架制作安装、</t>
    </r>
    <r>
      <rPr>
        <sz val="9"/>
        <rFont val="Times New Roman"/>
        <family val="1"/>
      </rPr>
      <t>δ=25mm</t>
    </r>
    <r>
      <rPr>
        <sz val="9"/>
        <rFont val="宋体"/>
        <family val="3"/>
        <charset val="134"/>
      </rPr>
      <t>难燃</t>
    </r>
    <r>
      <rPr>
        <sz val="9"/>
        <rFont val="Times New Roman"/>
        <family val="1"/>
      </rPr>
      <t>B1</t>
    </r>
    <r>
      <rPr>
        <sz val="9"/>
        <rFont val="宋体"/>
        <family val="3"/>
        <charset val="134"/>
      </rPr>
      <t>级聚乙烯保温板保温、外缠塑料布一道、系统吹扫、系统清洗、通球试验）</t>
    </r>
    <phoneticPr fontId="1" type="noConversion"/>
  </si>
  <si>
    <r>
      <t>VRV</t>
    </r>
    <r>
      <rPr>
        <sz val="9"/>
        <rFont val="宋体"/>
        <family val="3"/>
        <charset val="134"/>
      </rPr>
      <t>四面出风内机</t>
    </r>
    <phoneticPr fontId="1" type="noConversion"/>
  </si>
  <si>
    <r>
      <t>VRV</t>
    </r>
    <r>
      <rPr>
        <sz val="9"/>
        <rFont val="宋体"/>
        <family val="3"/>
        <charset val="134"/>
      </rPr>
      <t>空调室外机</t>
    </r>
    <phoneticPr fontId="1" type="noConversion"/>
  </si>
  <si>
    <r>
      <rPr>
        <sz val="9"/>
        <rFont val="宋体"/>
        <family val="3"/>
        <charset val="134"/>
      </rPr>
      <t>风冷热泵管道室外机组</t>
    </r>
    <r>
      <rPr>
        <sz val="9"/>
        <rFont val="Times New Roman"/>
        <family val="1"/>
      </rPr>
      <t>AHU-3~4</t>
    </r>
    <phoneticPr fontId="1" type="noConversion"/>
  </si>
  <si>
    <r>
      <t>AHU-4</t>
    </r>
    <r>
      <rPr>
        <sz val="9"/>
        <rFont val="宋体"/>
        <family val="3"/>
        <charset val="134"/>
      </rPr>
      <t>组合式净化空调机</t>
    </r>
    <r>
      <rPr>
        <sz val="9"/>
        <rFont val="Times New Roman"/>
        <family val="1"/>
      </rPr>
      <t>(</t>
    </r>
    <r>
      <rPr>
        <sz val="9"/>
        <rFont val="宋体"/>
        <family val="3"/>
        <charset val="134"/>
      </rPr>
      <t>恒温型）</t>
    </r>
    <phoneticPr fontId="1" type="noConversion"/>
  </si>
  <si>
    <r>
      <t>其</t>
    </r>
    <r>
      <rPr>
        <sz val="14"/>
        <rFont val="Times New Roman"/>
        <family val="1"/>
      </rPr>
      <t xml:space="preserve"> </t>
    </r>
    <r>
      <rPr>
        <sz val="14"/>
        <rFont val="黑体"/>
        <family val="3"/>
        <charset val="134"/>
      </rPr>
      <t>他</t>
    </r>
    <r>
      <rPr>
        <sz val="14"/>
        <rFont val="Times New Roman"/>
        <family val="1"/>
      </rPr>
      <t xml:space="preserve"> </t>
    </r>
    <r>
      <rPr>
        <sz val="14"/>
        <rFont val="黑体"/>
        <family val="3"/>
        <charset val="134"/>
      </rPr>
      <t>项</t>
    </r>
    <r>
      <rPr>
        <sz val="14"/>
        <rFont val="Times New Roman"/>
        <family val="1"/>
      </rPr>
      <t xml:space="preserve"> </t>
    </r>
    <r>
      <rPr>
        <sz val="14"/>
        <rFont val="黑体"/>
        <family val="3"/>
        <charset val="134"/>
      </rPr>
      <t>目</t>
    </r>
    <r>
      <rPr>
        <sz val="14"/>
        <rFont val="Times New Roman"/>
        <family val="1"/>
      </rPr>
      <t xml:space="preserve"> </t>
    </r>
    <r>
      <rPr>
        <sz val="14"/>
        <rFont val="黑体"/>
        <family val="3"/>
        <charset val="134"/>
      </rPr>
      <t>清</t>
    </r>
    <r>
      <rPr>
        <sz val="14"/>
        <rFont val="Times New Roman"/>
        <family val="1"/>
      </rPr>
      <t xml:space="preserve"> </t>
    </r>
    <r>
      <rPr>
        <sz val="14"/>
        <rFont val="黑体"/>
        <family val="3"/>
        <charset val="134"/>
      </rPr>
      <t>单</t>
    </r>
    <r>
      <rPr>
        <sz val="18"/>
        <rFont val="Times New Roman"/>
        <family val="1"/>
      </rPr>
      <t/>
    </r>
    <phoneticPr fontId="1" type="noConversion"/>
  </si>
  <si>
    <r>
      <t>措</t>
    </r>
    <r>
      <rPr>
        <sz val="14"/>
        <rFont val="Times New Roman"/>
        <family val="1"/>
      </rPr>
      <t xml:space="preserve"> </t>
    </r>
    <r>
      <rPr>
        <sz val="14"/>
        <rFont val="黑体"/>
        <family val="3"/>
        <charset val="134"/>
      </rPr>
      <t>施</t>
    </r>
    <r>
      <rPr>
        <sz val="14"/>
        <rFont val="Times New Roman"/>
        <family val="1"/>
      </rPr>
      <t xml:space="preserve"> </t>
    </r>
    <r>
      <rPr>
        <sz val="14"/>
        <rFont val="黑体"/>
        <family val="3"/>
        <charset val="134"/>
      </rPr>
      <t>项</t>
    </r>
    <r>
      <rPr>
        <sz val="14"/>
        <rFont val="Times New Roman"/>
        <family val="1"/>
      </rPr>
      <t xml:space="preserve"> </t>
    </r>
    <r>
      <rPr>
        <sz val="14"/>
        <rFont val="黑体"/>
        <family val="3"/>
        <charset val="134"/>
      </rPr>
      <t>目</t>
    </r>
    <r>
      <rPr>
        <sz val="14"/>
        <rFont val="Times New Roman"/>
        <family val="1"/>
      </rPr>
      <t xml:space="preserve"> </t>
    </r>
    <r>
      <rPr>
        <sz val="14"/>
        <rFont val="黑体"/>
        <family val="3"/>
        <charset val="134"/>
      </rPr>
      <t>清</t>
    </r>
    <r>
      <rPr>
        <sz val="14"/>
        <rFont val="Times New Roman"/>
        <family val="1"/>
      </rPr>
      <t xml:space="preserve"> </t>
    </r>
    <r>
      <rPr>
        <sz val="14"/>
        <rFont val="黑体"/>
        <family val="3"/>
        <charset val="134"/>
      </rPr>
      <t>单</t>
    </r>
    <r>
      <rPr>
        <sz val="18"/>
        <rFont val="Times New Roman"/>
        <family val="1"/>
      </rPr>
      <t/>
    </r>
    <phoneticPr fontId="1" type="noConversion"/>
  </si>
  <si>
    <t>一</t>
    <phoneticPr fontId="1" type="noConversion"/>
  </si>
  <si>
    <t>三</t>
    <phoneticPr fontId="1" type="noConversion"/>
  </si>
  <si>
    <t>四</t>
    <phoneticPr fontId="1" type="noConversion"/>
  </si>
  <si>
    <t>五</t>
    <phoneticPr fontId="1" type="noConversion"/>
  </si>
  <si>
    <r>
      <rPr>
        <b/>
        <sz val="12"/>
        <rFont val="宋体"/>
        <family val="3"/>
        <charset val="134"/>
      </rPr>
      <t>建设单位：江南大学</t>
    </r>
    <phoneticPr fontId="1" type="noConversion"/>
  </si>
  <si>
    <r>
      <rPr>
        <b/>
        <sz val="10"/>
        <rFont val="宋体"/>
        <family val="3"/>
        <charset val="134"/>
      </rPr>
      <t>序号</t>
    </r>
    <phoneticPr fontId="1" type="noConversion"/>
  </si>
  <si>
    <r>
      <rPr>
        <b/>
        <sz val="10"/>
        <rFont val="宋体"/>
        <family val="3"/>
        <charset val="134"/>
      </rPr>
      <t>分部分项工程</t>
    </r>
    <phoneticPr fontId="1" type="noConversion"/>
  </si>
  <si>
    <r>
      <rPr>
        <b/>
        <sz val="10"/>
        <rFont val="宋体"/>
        <family val="3"/>
        <charset val="134"/>
      </rPr>
      <t>备注</t>
    </r>
    <phoneticPr fontId="1" type="noConversion"/>
  </si>
  <si>
    <r>
      <rPr>
        <b/>
        <sz val="10"/>
        <rFont val="宋体"/>
        <family val="3"/>
        <charset val="134"/>
      </rPr>
      <t>分项</t>
    </r>
    <phoneticPr fontId="1" type="noConversion"/>
  </si>
  <si>
    <r>
      <rPr>
        <b/>
        <sz val="10"/>
        <rFont val="宋体"/>
        <family val="3"/>
        <charset val="134"/>
      </rPr>
      <t>分部</t>
    </r>
    <phoneticPr fontId="1" type="noConversion"/>
  </si>
  <si>
    <r>
      <rPr>
        <b/>
        <sz val="10"/>
        <rFont val="宋体"/>
        <family val="3"/>
        <charset val="134"/>
      </rPr>
      <t>一</t>
    </r>
    <phoneticPr fontId="1" type="noConversion"/>
  </si>
  <si>
    <r>
      <rPr>
        <sz val="10"/>
        <rFont val="宋体"/>
        <family val="3"/>
        <charset val="134"/>
      </rPr>
      <t>元</t>
    </r>
    <phoneticPr fontId="1" type="noConversion"/>
  </si>
  <si>
    <r>
      <rPr>
        <b/>
        <sz val="10"/>
        <rFont val="宋体"/>
        <family val="3"/>
        <charset val="134"/>
      </rPr>
      <t>二</t>
    </r>
    <phoneticPr fontId="1" type="noConversion"/>
  </si>
  <si>
    <r>
      <rPr>
        <b/>
        <sz val="10"/>
        <rFont val="宋体"/>
        <family val="3"/>
        <charset val="134"/>
      </rPr>
      <t>措施项目</t>
    </r>
    <phoneticPr fontId="1" type="noConversion"/>
  </si>
  <si>
    <r>
      <rPr>
        <b/>
        <sz val="10"/>
        <rFont val="宋体"/>
        <family val="3"/>
        <charset val="134"/>
      </rPr>
      <t>其他项目</t>
    </r>
    <phoneticPr fontId="1" type="noConversion"/>
  </si>
  <si>
    <r>
      <rPr>
        <b/>
        <sz val="10"/>
        <rFont val="宋体"/>
        <family val="3"/>
        <charset val="134"/>
      </rPr>
      <t>工程总造价</t>
    </r>
    <phoneticPr fontId="1" type="noConversion"/>
  </si>
  <si>
    <r>
      <rPr>
        <b/>
        <sz val="10"/>
        <rFont val="宋体"/>
        <family val="3"/>
        <charset val="134"/>
      </rPr>
      <t>金额</t>
    </r>
    <r>
      <rPr>
        <b/>
        <sz val="10"/>
        <rFont val="Times New Roman"/>
        <family val="1"/>
      </rPr>
      <t>(</t>
    </r>
    <r>
      <rPr>
        <b/>
        <sz val="10"/>
        <rFont val="宋体"/>
        <family val="3"/>
        <charset val="134"/>
      </rPr>
      <t>人民币）</t>
    </r>
    <phoneticPr fontId="1" type="noConversion"/>
  </si>
  <si>
    <r>
      <rPr>
        <b/>
        <sz val="10"/>
        <color indexed="8"/>
        <rFont val="宋体"/>
        <family val="3"/>
        <charset val="134"/>
      </rPr>
      <t>序号</t>
    </r>
  </si>
  <si>
    <r>
      <rPr>
        <sz val="9"/>
        <rFont val="宋体"/>
        <family val="3"/>
        <charset val="134"/>
      </rPr>
      <t>制冷量</t>
    </r>
    <r>
      <rPr>
        <sz val="9"/>
        <rFont val="Times New Roman"/>
        <family val="1"/>
      </rPr>
      <t>16KW</t>
    </r>
    <r>
      <rPr>
        <sz val="9"/>
        <rFont val="宋体"/>
        <family val="3"/>
        <charset val="134"/>
      </rPr>
      <t>，冷暖型，供货、安装</t>
    </r>
    <phoneticPr fontId="1" type="noConversion"/>
  </si>
  <si>
    <r>
      <rPr>
        <sz val="9"/>
        <rFont val="宋体"/>
        <family val="3"/>
        <charset val="134"/>
      </rPr>
      <t>吸顶机，制冷量</t>
    </r>
    <r>
      <rPr>
        <sz val="9"/>
        <rFont val="Times New Roman"/>
        <family val="1"/>
      </rPr>
      <t>2.2KW</t>
    </r>
    <r>
      <rPr>
        <sz val="9"/>
        <rFont val="宋体"/>
        <family val="3"/>
        <charset val="134"/>
      </rPr>
      <t>，冷暖型，供货、安装</t>
    </r>
    <r>
      <rPr>
        <sz val="9"/>
        <rFont val="Times New Roman"/>
        <family val="1"/>
      </rPr>
      <t xml:space="preserve"> </t>
    </r>
    <r>
      <rPr>
        <sz val="9"/>
        <rFont val="宋体"/>
        <family val="3"/>
        <charset val="134"/>
      </rPr>
      <t/>
    </r>
    <phoneticPr fontId="1" type="noConversion"/>
  </si>
  <si>
    <r>
      <rPr>
        <sz val="9"/>
        <rFont val="宋体"/>
        <family val="3"/>
        <charset val="134"/>
      </rPr>
      <t>吸顶机，制冷量</t>
    </r>
    <r>
      <rPr>
        <sz val="9"/>
        <rFont val="Times New Roman"/>
        <family val="1"/>
      </rPr>
      <t>4.5KW</t>
    </r>
    <r>
      <rPr>
        <sz val="9"/>
        <rFont val="宋体"/>
        <family val="3"/>
        <charset val="134"/>
      </rPr>
      <t>，冷暖型，供货、安装</t>
    </r>
    <phoneticPr fontId="1" type="noConversion"/>
  </si>
  <si>
    <r>
      <rPr>
        <sz val="9"/>
        <rFont val="宋体"/>
        <family val="3"/>
        <charset val="134"/>
      </rPr>
      <t>空调配管</t>
    </r>
    <phoneticPr fontId="1" type="noConversion"/>
  </si>
  <si>
    <r>
      <rPr>
        <sz val="9"/>
        <rFont val="宋体"/>
        <family val="3"/>
        <charset val="134"/>
      </rPr>
      <t>内外机设备就位、安装、调试等（含内外机之间空调配管、保温及辅材等），供货、安装</t>
    </r>
    <phoneticPr fontId="1" type="noConversion"/>
  </si>
  <si>
    <r>
      <rPr>
        <b/>
        <sz val="10"/>
        <color indexed="8"/>
        <rFont val="宋体"/>
        <family val="3"/>
        <charset val="134"/>
      </rPr>
      <t>材料名称</t>
    </r>
    <phoneticPr fontId="1" type="noConversion"/>
  </si>
  <si>
    <r>
      <rPr>
        <b/>
        <sz val="10"/>
        <color indexed="8"/>
        <rFont val="宋体"/>
        <family val="3"/>
        <charset val="134"/>
      </rPr>
      <t>品牌要求</t>
    </r>
    <phoneticPr fontId="1" type="noConversion"/>
  </si>
  <si>
    <r>
      <rPr>
        <b/>
        <sz val="10"/>
        <color indexed="8"/>
        <rFont val="宋体"/>
        <family val="3"/>
        <charset val="134"/>
      </rPr>
      <t>备注</t>
    </r>
    <phoneticPr fontId="1" type="noConversion"/>
  </si>
  <si>
    <t>规费、税金</t>
    <phoneticPr fontId="1" type="noConversion"/>
  </si>
  <si>
    <t>一</t>
    <phoneticPr fontId="1" type="noConversion"/>
  </si>
  <si>
    <t>型钢</t>
    <phoneticPr fontId="1" type="noConversion"/>
  </si>
  <si>
    <r>
      <rPr>
        <sz val="9"/>
        <rFont val="宋体"/>
        <family val="3"/>
        <charset val="134"/>
      </rPr>
      <t>制冷量</t>
    </r>
    <r>
      <rPr>
        <sz val="9"/>
        <rFont val="Times New Roman"/>
        <family val="1"/>
      </rPr>
      <t>22KW</t>
    </r>
    <r>
      <rPr>
        <sz val="9"/>
        <rFont val="宋体"/>
        <family val="3"/>
        <charset val="134"/>
      </rPr>
      <t>，制热量</t>
    </r>
    <r>
      <rPr>
        <sz val="9"/>
        <rFont val="Times New Roman"/>
        <family val="1"/>
      </rPr>
      <t>21KW</t>
    </r>
    <r>
      <rPr>
        <sz val="9"/>
        <rFont val="宋体"/>
        <family val="3"/>
        <charset val="134"/>
      </rPr>
      <t>，冷暧型，供货、安装</t>
    </r>
    <phoneticPr fontId="1" type="noConversion"/>
  </si>
  <si>
    <r>
      <rPr>
        <sz val="9"/>
        <rFont val="宋体"/>
        <family val="3"/>
        <charset val="134"/>
      </rPr>
      <t>制冷量</t>
    </r>
    <r>
      <rPr>
        <sz val="9"/>
        <rFont val="Times New Roman"/>
        <family val="1"/>
      </rPr>
      <t>30KW</t>
    </r>
    <r>
      <rPr>
        <sz val="9"/>
        <rFont val="宋体"/>
        <family val="3"/>
        <charset val="134"/>
      </rPr>
      <t>，制热量</t>
    </r>
    <r>
      <rPr>
        <sz val="9"/>
        <rFont val="Times New Roman"/>
        <family val="1"/>
      </rPr>
      <t>34KW</t>
    </r>
    <r>
      <rPr>
        <sz val="9"/>
        <rFont val="宋体"/>
        <family val="3"/>
        <charset val="134"/>
      </rPr>
      <t>，冷暧型，供货、安装</t>
    </r>
    <phoneticPr fontId="1" type="noConversion"/>
  </si>
  <si>
    <r>
      <rPr>
        <sz val="9"/>
        <rFont val="宋体"/>
        <family val="3"/>
        <charset val="134"/>
      </rPr>
      <t>净化组合式空调，自带温湿度控制，液晶面板，</t>
    </r>
    <r>
      <rPr>
        <sz val="9"/>
        <rFont val="Times New Roman"/>
        <family val="1"/>
      </rPr>
      <t xml:space="preserve"> </t>
    </r>
    <r>
      <rPr>
        <sz val="9"/>
        <rFont val="宋体"/>
        <family val="3"/>
        <charset val="134"/>
      </rPr>
      <t>送风量</t>
    </r>
    <r>
      <rPr>
        <sz val="9"/>
        <rFont val="Times New Roman"/>
        <family val="1"/>
      </rPr>
      <t>3500CMH</t>
    </r>
    <r>
      <rPr>
        <sz val="9"/>
        <rFont val="宋体"/>
        <family val="3"/>
        <charset val="134"/>
      </rPr>
      <t>，回风量</t>
    </r>
    <r>
      <rPr>
        <sz val="9"/>
        <rFont val="Times New Roman"/>
        <family val="1"/>
      </rPr>
      <t>2250CMH</t>
    </r>
    <r>
      <rPr>
        <sz val="9"/>
        <rFont val="宋体"/>
        <family val="3"/>
        <charset val="134"/>
      </rPr>
      <t>，制冷量</t>
    </r>
    <r>
      <rPr>
        <sz val="9"/>
        <rFont val="Times New Roman"/>
        <family val="1"/>
      </rPr>
      <t>22KW</t>
    </r>
    <r>
      <rPr>
        <sz val="9"/>
        <rFont val="宋体"/>
        <family val="3"/>
        <charset val="134"/>
      </rPr>
      <t>，制热量</t>
    </r>
    <r>
      <rPr>
        <sz val="9"/>
        <rFont val="Times New Roman"/>
        <family val="1"/>
      </rPr>
      <t>21KW</t>
    </r>
    <r>
      <rPr>
        <sz val="9"/>
        <rFont val="宋体"/>
        <family val="3"/>
        <charset val="134"/>
      </rPr>
      <t>，加湿量</t>
    </r>
    <r>
      <rPr>
        <sz val="9"/>
        <rFont val="Times New Roman"/>
        <family val="1"/>
      </rPr>
      <t>4Kg/h</t>
    </r>
    <r>
      <rPr>
        <sz val="9"/>
        <rFont val="宋体"/>
        <family val="3"/>
        <charset val="134"/>
      </rPr>
      <t>，电加热</t>
    </r>
    <r>
      <rPr>
        <sz val="9"/>
        <rFont val="Times New Roman"/>
        <family val="1"/>
      </rPr>
      <t>13KW</t>
    </r>
    <r>
      <rPr>
        <sz val="9"/>
        <rFont val="宋体"/>
        <family val="3"/>
        <charset val="134"/>
      </rPr>
      <t>，机外余压</t>
    </r>
    <r>
      <rPr>
        <sz val="9"/>
        <rFont val="Times New Roman"/>
        <family val="1"/>
      </rPr>
      <t>600Pa</t>
    </r>
    <r>
      <rPr>
        <sz val="9"/>
        <rFont val="宋体"/>
        <family val="3"/>
        <charset val="134"/>
      </rPr>
      <t>，风机功率</t>
    </r>
    <r>
      <rPr>
        <sz val="9"/>
        <rFont val="Times New Roman"/>
        <family val="1"/>
      </rPr>
      <t>3.75KW</t>
    </r>
    <r>
      <rPr>
        <sz val="9"/>
        <rFont val="宋体"/>
        <family val="3"/>
        <charset val="134"/>
      </rPr>
      <t>。初、中效分开设置，初效为板式过滤；中效为袋式过滤，供货、安装</t>
    </r>
    <phoneticPr fontId="1" type="noConversion"/>
  </si>
  <si>
    <r>
      <rPr>
        <sz val="9"/>
        <rFont val="宋体"/>
        <family val="3"/>
        <charset val="134"/>
      </rPr>
      <t>净化组合式空调，自带温度控制，液晶面板，</t>
    </r>
    <r>
      <rPr>
        <sz val="9"/>
        <rFont val="Times New Roman"/>
        <family val="1"/>
      </rPr>
      <t xml:space="preserve"> </t>
    </r>
    <r>
      <rPr>
        <sz val="9"/>
        <rFont val="宋体"/>
        <family val="3"/>
        <charset val="134"/>
      </rPr>
      <t>送风量</t>
    </r>
    <r>
      <rPr>
        <sz val="9"/>
        <rFont val="Times New Roman"/>
        <family val="1"/>
      </rPr>
      <t>4000CMH</t>
    </r>
    <r>
      <rPr>
        <sz val="9"/>
        <rFont val="宋体"/>
        <family val="3"/>
        <charset val="134"/>
      </rPr>
      <t>，回风量</t>
    </r>
    <r>
      <rPr>
        <sz val="9"/>
        <rFont val="Times New Roman"/>
        <family val="1"/>
      </rPr>
      <t>3200CMH</t>
    </r>
    <r>
      <rPr>
        <sz val="9"/>
        <rFont val="宋体"/>
        <family val="3"/>
        <charset val="134"/>
      </rPr>
      <t>，制冷量</t>
    </r>
    <r>
      <rPr>
        <sz val="9"/>
        <rFont val="Times New Roman"/>
        <family val="1"/>
      </rPr>
      <t>19KW</t>
    </r>
    <r>
      <rPr>
        <sz val="9"/>
        <rFont val="宋体"/>
        <family val="3"/>
        <charset val="134"/>
      </rPr>
      <t>，制热量</t>
    </r>
    <r>
      <rPr>
        <sz val="9"/>
        <rFont val="Times New Roman"/>
        <family val="1"/>
      </rPr>
      <t>21KW</t>
    </r>
    <r>
      <rPr>
        <sz val="9"/>
        <rFont val="宋体"/>
        <family val="3"/>
        <charset val="134"/>
      </rPr>
      <t>，机外余压</t>
    </r>
    <r>
      <rPr>
        <sz val="9"/>
        <rFont val="Times New Roman"/>
        <family val="1"/>
      </rPr>
      <t>600Pa</t>
    </r>
    <r>
      <rPr>
        <sz val="9"/>
        <rFont val="宋体"/>
        <family val="3"/>
        <charset val="134"/>
      </rPr>
      <t>，风机功率</t>
    </r>
    <r>
      <rPr>
        <sz val="9"/>
        <rFont val="Times New Roman"/>
        <family val="1"/>
      </rPr>
      <t>3.75KW</t>
    </r>
    <r>
      <rPr>
        <sz val="9"/>
        <rFont val="宋体"/>
        <family val="3"/>
        <charset val="134"/>
      </rPr>
      <t>。初、中效分开设置，初效为板式过滤；中效为袋式过滤，供货、安装</t>
    </r>
    <phoneticPr fontId="1" type="noConversion"/>
  </si>
  <si>
    <r>
      <rPr>
        <sz val="9"/>
        <rFont val="宋体"/>
        <family val="3"/>
        <charset val="134"/>
      </rPr>
      <t>净化组合式空调，自带温度控制，液晶面板，</t>
    </r>
    <r>
      <rPr>
        <sz val="9"/>
        <rFont val="Times New Roman"/>
        <family val="1"/>
      </rPr>
      <t xml:space="preserve"> </t>
    </r>
    <r>
      <rPr>
        <sz val="9"/>
        <rFont val="宋体"/>
        <family val="3"/>
        <charset val="134"/>
      </rPr>
      <t>送风量</t>
    </r>
    <r>
      <rPr>
        <sz val="9"/>
        <rFont val="Times New Roman"/>
        <family val="1"/>
      </rPr>
      <t>5000CMH</t>
    </r>
    <r>
      <rPr>
        <sz val="9"/>
        <rFont val="宋体"/>
        <family val="3"/>
        <charset val="134"/>
      </rPr>
      <t>，回风量</t>
    </r>
    <r>
      <rPr>
        <sz val="9"/>
        <rFont val="Times New Roman"/>
        <family val="1"/>
      </rPr>
      <t>3200CMH</t>
    </r>
    <r>
      <rPr>
        <sz val="9"/>
        <rFont val="宋体"/>
        <family val="3"/>
        <charset val="134"/>
      </rPr>
      <t>，制冷量</t>
    </r>
    <r>
      <rPr>
        <sz val="9"/>
        <rFont val="Times New Roman"/>
        <family val="1"/>
      </rPr>
      <t>19KW</t>
    </r>
    <r>
      <rPr>
        <sz val="9"/>
        <rFont val="宋体"/>
        <family val="3"/>
        <charset val="134"/>
      </rPr>
      <t>，制热量</t>
    </r>
    <r>
      <rPr>
        <sz val="9"/>
        <rFont val="Times New Roman"/>
        <family val="1"/>
      </rPr>
      <t>21KW</t>
    </r>
    <r>
      <rPr>
        <sz val="9"/>
        <rFont val="宋体"/>
        <family val="3"/>
        <charset val="134"/>
      </rPr>
      <t>，机外余压</t>
    </r>
    <r>
      <rPr>
        <sz val="9"/>
        <rFont val="Times New Roman"/>
        <family val="1"/>
      </rPr>
      <t>600Pa</t>
    </r>
    <r>
      <rPr>
        <sz val="9"/>
        <rFont val="宋体"/>
        <family val="3"/>
        <charset val="134"/>
      </rPr>
      <t>，风机功率</t>
    </r>
    <r>
      <rPr>
        <sz val="9"/>
        <rFont val="Times New Roman"/>
        <family val="1"/>
      </rPr>
      <t>3.75KW</t>
    </r>
    <r>
      <rPr>
        <sz val="9"/>
        <rFont val="宋体"/>
        <family val="3"/>
        <charset val="134"/>
      </rPr>
      <t>。初、中效分开设置，初效为板式过滤；中效为袋式过滤，供货、安装</t>
    </r>
    <phoneticPr fontId="1" type="noConversion"/>
  </si>
  <si>
    <r>
      <rPr>
        <sz val="9"/>
        <rFont val="宋体"/>
        <family val="3"/>
        <charset val="134"/>
      </rPr>
      <t>净化组合式空调，自带温度控制，液晶面板，送风量</t>
    </r>
    <r>
      <rPr>
        <sz val="9"/>
        <rFont val="Times New Roman"/>
        <family val="1"/>
      </rPr>
      <t>3500CMH</t>
    </r>
    <r>
      <rPr>
        <sz val="9"/>
        <rFont val="宋体"/>
        <family val="3"/>
        <charset val="134"/>
      </rPr>
      <t>，回风量</t>
    </r>
    <r>
      <rPr>
        <sz val="9"/>
        <rFont val="Times New Roman"/>
        <family val="1"/>
      </rPr>
      <t>1000CMH</t>
    </r>
    <r>
      <rPr>
        <sz val="9"/>
        <rFont val="宋体"/>
        <family val="3"/>
        <charset val="134"/>
      </rPr>
      <t>，制冷量</t>
    </r>
    <r>
      <rPr>
        <sz val="9"/>
        <rFont val="Times New Roman"/>
        <family val="1"/>
      </rPr>
      <t>30KW</t>
    </r>
    <r>
      <rPr>
        <sz val="9"/>
        <rFont val="宋体"/>
        <family val="3"/>
        <charset val="134"/>
      </rPr>
      <t>，制热量</t>
    </r>
    <r>
      <rPr>
        <sz val="9"/>
        <rFont val="Times New Roman"/>
        <family val="1"/>
      </rPr>
      <t>34KW</t>
    </r>
    <r>
      <rPr>
        <sz val="9"/>
        <rFont val="宋体"/>
        <family val="3"/>
        <charset val="134"/>
      </rPr>
      <t>，机外余压</t>
    </r>
    <r>
      <rPr>
        <sz val="9"/>
        <rFont val="Times New Roman"/>
        <family val="1"/>
      </rPr>
      <t>600Pa</t>
    </r>
    <r>
      <rPr>
        <sz val="9"/>
        <rFont val="宋体"/>
        <family val="3"/>
        <charset val="134"/>
      </rPr>
      <t>，风机功率</t>
    </r>
    <r>
      <rPr>
        <sz val="9"/>
        <rFont val="Times New Roman"/>
        <family val="1"/>
      </rPr>
      <t>3.75KW</t>
    </r>
    <r>
      <rPr>
        <sz val="9"/>
        <rFont val="宋体"/>
        <family val="3"/>
        <charset val="134"/>
      </rPr>
      <t>。初、中效分开设置，初效为板式过滤；中效为袋式过滤，供货、安装</t>
    </r>
    <phoneticPr fontId="1" type="noConversion"/>
  </si>
  <si>
    <r>
      <rPr>
        <sz val="9"/>
        <rFont val="宋体"/>
        <family val="3"/>
        <charset val="134"/>
      </rPr>
      <t>制冷量</t>
    </r>
    <r>
      <rPr>
        <sz val="9"/>
        <rFont val="Times New Roman"/>
        <family val="1"/>
      </rPr>
      <t>19KW</t>
    </r>
    <r>
      <rPr>
        <sz val="9"/>
        <rFont val="宋体"/>
        <family val="3"/>
        <charset val="134"/>
      </rPr>
      <t>，制热量</t>
    </r>
    <r>
      <rPr>
        <sz val="9"/>
        <rFont val="Times New Roman"/>
        <family val="1"/>
      </rPr>
      <t>21KW</t>
    </r>
    <r>
      <rPr>
        <sz val="9"/>
        <rFont val="宋体"/>
        <family val="3"/>
        <charset val="134"/>
      </rPr>
      <t>，冷暧型，供货、安装</t>
    </r>
    <phoneticPr fontId="1" type="noConversion"/>
  </si>
  <si>
    <r>
      <rPr>
        <sz val="10"/>
        <rFont val="宋体"/>
        <family val="3"/>
        <charset val="134"/>
      </rPr>
      <t>铜管</t>
    </r>
    <phoneticPr fontId="1" type="noConversion"/>
  </si>
  <si>
    <r>
      <rPr>
        <sz val="10"/>
        <color indexed="8"/>
        <rFont val="宋体"/>
        <family val="3"/>
        <charset val="134"/>
      </rPr>
      <t>空调设备</t>
    </r>
    <phoneticPr fontId="1" type="noConversion"/>
  </si>
  <si>
    <r>
      <t>10#</t>
    </r>
    <r>
      <rPr>
        <sz val="9"/>
        <rFont val="宋体"/>
        <family val="3"/>
        <charset val="134"/>
      </rPr>
      <t>（槽钢、角钢、丝杆），空调外机基础、内机支吊架等，除锈、油漆，供货、安装</t>
    </r>
    <phoneticPr fontId="1" type="noConversion"/>
  </si>
  <si>
    <t>规费、税金清单计价表</t>
    <phoneticPr fontId="1" type="noConversion"/>
  </si>
  <si>
    <r>
      <t>分部分项工程量清单</t>
    </r>
    <r>
      <rPr>
        <sz val="18"/>
        <rFont val="Times New Roman"/>
        <family val="1"/>
      </rPr>
      <t/>
    </r>
    <phoneticPr fontId="1" type="noConversion"/>
  </si>
  <si>
    <t>报价汇总一览 表</t>
    <phoneticPr fontId="1" type="noConversion"/>
  </si>
  <si>
    <r>
      <rPr>
        <b/>
        <sz val="9"/>
        <rFont val="宋体"/>
        <family val="3"/>
        <charset val="134"/>
      </rPr>
      <t>二</t>
    </r>
    <phoneticPr fontId="1" type="noConversion"/>
  </si>
  <si>
    <r>
      <rPr>
        <sz val="9"/>
        <rFont val="宋体"/>
        <family val="3"/>
        <charset val="134"/>
      </rPr>
      <t>净化送回风风管制作安装</t>
    </r>
    <phoneticPr fontId="1" type="noConversion"/>
  </si>
  <si>
    <r>
      <rPr>
        <sz val="9"/>
        <rFont val="宋体"/>
        <family val="3"/>
        <charset val="134"/>
      </rPr>
      <t>项目特征：镀锌钢板，</t>
    </r>
    <r>
      <rPr>
        <sz val="9"/>
        <rFont val="Times New Roman"/>
        <family val="1"/>
      </rPr>
      <t>δ=0.75mm</t>
    </r>
    <r>
      <rPr>
        <sz val="9"/>
        <rFont val="宋体"/>
        <family val="3"/>
        <charset val="134"/>
      </rPr>
      <t>，矩形，法兰咬口接口，周长</t>
    </r>
    <r>
      <rPr>
        <sz val="9"/>
        <rFont val="Times New Roman"/>
        <family val="1"/>
      </rPr>
      <t>3000</t>
    </r>
    <r>
      <rPr>
        <sz val="9"/>
        <rFont val="宋体"/>
        <family val="3"/>
        <charset val="134"/>
      </rPr>
      <t>以下</t>
    </r>
    <r>
      <rPr>
        <sz val="9"/>
        <rFont val="Times New Roman"/>
        <family val="1"/>
      </rPr>
      <t>2000</t>
    </r>
    <r>
      <rPr>
        <sz val="9"/>
        <rFont val="宋体"/>
        <family val="3"/>
        <charset val="134"/>
      </rPr>
      <t>以上，保温采用</t>
    </r>
    <r>
      <rPr>
        <sz val="9"/>
        <rFont val="Times New Roman"/>
        <family val="1"/>
      </rPr>
      <t>B1</t>
    </r>
    <r>
      <rPr>
        <sz val="9"/>
        <rFont val="宋体"/>
        <family val="3"/>
        <charset val="134"/>
      </rPr>
      <t>级</t>
    </r>
    <r>
      <rPr>
        <sz val="9"/>
        <rFont val="Times New Roman"/>
        <family val="1"/>
      </rPr>
      <t>25mm</t>
    </r>
    <r>
      <rPr>
        <sz val="9"/>
        <rFont val="宋体"/>
        <family val="3"/>
        <charset val="134"/>
      </rPr>
      <t>厚橡塑保温，工作内容：风管、管件、法兰、支吊架的制作安装，法兰、支吊架的除锈刷油，保温（包括风口、阀门的保温），供货、安装</t>
    </r>
    <r>
      <rPr>
        <sz val="9"/>
        <rFont val="Times New Roman"/>
        <family val="1"/>
      </rPr>
      <t xml:space="preserve">   </t>
    </r>
    <phoneticPr fontId="1" type="noConversion"/>
  </si>
  <si>
    <r>
      <t>m</t>
    </r>
    <r>
      <rPr>
        <vertAlign val="superscript"/>
        <sz val="9"/>
        <rFont val="Times New Roman"/>
        <family val="1"/>
      </rPr>
      <t>2</t>
    </r>
    <phoneticPr fontId="1" type="noConversion"/>
  </si>
  <si>
    <r>
      <rPr>
        <sz val="9"/>
        <rFont val="宋体"/>
        <family val="3"/>
        <charset val="134"/>
      </rPr>
      <t>项目特征：镀锌钢板，</t>
    </r>
    <r>
      <rPr>
        <sz val="9"/>
        <rFont val="Times New Roman"/>
        <family val="1"/>
      </rPr>
      <t>δ=0.6mm</t>
    </r>
    <r>
      <rPr>
        <sz val="9"/>
        <rFont val="宋体"/>
        <family val="3"/>
        <charset val="134"/>
      </rPr>
      <t>，矩形，法兰咬口接口，周长</t>
    </r>
    <r>
      <rPr>
        <sz val="9"/>
        <rFont val="Times New Roman"/>
        <family val="1"/>
      </rPr>
      <t>1100</t>
    </r>
    <r>
      <rPr>
        <sz val="9"/>
        <rFont val="宋体"/>
        <family val="3"/>
        <charset val="134"/>
      </rPr>
      <t>以下</t>
    </r>
    <r>
      <rPr>
        <sz val="9"/>
        <rFont val="Times New Roman"/>
        <family val="1"/>
      </rPr>
      <t xml:space="preserve"> </t>
    </r>
    <r>
      <rPr>
        <sz val="9"/>
        <rFont val="宋体"/>
        <family val="3"/>
        <charset val="134"/>
      </rPr>
      <t>，保温采用</t>
    </r>
    <r>
      <rPr>
        <sz val="9"/>
        <rFont val="Times New Roman"/>
        <family val="1"/>
      </rPr>
      <t>B1</t>
    </r>
    <r>
      <rPr>
        <sz val="9"/>
        <rFont val="宋体"/>
        <family val="3"/>
        <charset val="134"/>
      </rPr>
      <t>级</t>
    </r>
    <r>
      <rPr>
        <sz val="9"/>
        <rFont val="Times New Roman"/>
        <family val="1"/>
      </rPr>
      <t>25mm</t>
    </r>
    <r>
      <rPr>
        <sz val="9"/>
        <rFont val="宋体"/>
        <family val="3"/>
        <charset val="134"/>
      </rPr>
      <t>厚橡塑保温，工作内容：风管、管件、法兰、支吊架的制作安装，法兰、支吊架的除锈刷油，保温（包括风口、阀门的保温），供货、安装</t>
    </r>
    <r>
      <rPr>
        <sz val="9"/>
        <rFont val="Times New Roman"/>
        <family val="1"/>
      </rPr>
      <t xml:space="preserve">   </t>
    </r>
    <phoneticPr fontId="1" type="noConversion"/>
  </si>
  <si>
    <r>
      <rPr>
        <sz val="9"/>
        <rFont val="宋体"/>
        <family val="3"/>
        <charset val="134"/>
      </rPr>
      <t>项目特征：镀锌钢板，</t>
    </r>
    <r>
      <rPr>
        <sz val="9"/>
        <rFont val="Times New Roman"/>
        <family val="1"/>
      </rPr>
      <t>δ=0.5mm</t>
    </r>
    <r>
      <rPr>
        <sz val="9"/>
        <rFont val="宋体"/>
        <family val="3"/>
        <charset val="134"/>
      </rPr>
      <t>，矩形，法兰咬口接口，周长</t>
    </r>
    <r>
      <rPr>
        <sz val="9"/>
        <rFont val="Times New Roman"/>
        <family val="1"/>
      </rPr>
      <t>1100</t>
    </r>
    <r>
      <rPr>
        <sz val="9"/>
        <rFont val="宋体"/>
        <family val="3"/>
        <charset val="134"/>
      </rPr>
      <t>以下</t>
    </r>
    <r>
      <rPr>
        <sz val="9"/>
        <rFont val="Times New Roman"/>
        <family val="1"/>
      </rPr>
      <t xml:space="preserve"> </t>
    </r>
    <r>
      <rPr>
        <sz val="9"/>
        <rFont val="宋体"/>
        <family val="3"/>
        <charset val="134"/>
      </rPr>
      <t>，保温采用</t>
    </r>
    <r>
      <rPr>
        <sz val="9"/>
        <rFont val="Times New Roman"/>
        <family val="1"/>
      </rPr>
      <t>B1</t>
    </r>
    <r>
      <rPr>
        <sz val="9"/>
        <rFont val="宋体"/>
        <family val="3"/>
        <charset val="134"/>
      </rPr>
      <t>级</t>
    </r>
    <r>
      <rPr>
        <sz val="9"/>
        <rFont val="Times New Roman"/>
        <family val="1"/>
      </rPr>
      <t>25mm</t>
    </r>
    <r>
      <rPr>
        <sz val="9"/>
        <rFont val="宋体"/>
        <family val="3"/>
        <charset val="134"/>
      </rPr>
      <t>厚橡塑保温，工作内容：风管、管件、法兰、支吊架的制作安装，法兰、支吊架的除锈刷油，保温（包括风口、阀门的保温），供货、安装</t>
    </r>
    <r>
      <rPr>
        <sz val="9"/>
        <rFont val="Times New Roman"/>
        <family val="1"/>
      </rPr>
      <t xml:space="preserve">   </t>
    </r>
    <phoneticPr fontId="1" type="noConversion"/>
  </si>
  <si>
    <r>
      <rPr>
        <sz val="9"/>
        <rFont val="宋体"/>
        <family val="3"/>
        <charset val="134"/>
      </rPr>
      <t>净化排风风管制作安装</t>
    </r>
    <phoneticPr fontId="1" type="noConversion"/>
  </si>
  <si>
    <r>
      <rPr>
        <sz val="9"/>
        <rFont val="宋体"/>
        <family val="3"/>
        <charset val="134"/>
      </rPr>
      <t>项目特征：不锈钢</t>
    </r>
    <r>
      <rPr>
        <sz val="9"/>
        <rFont val="Times New Roman"/>
        <family val="1"/>
      </rPr>
      <t>SUS304</t>
    </r>
    <r>
      <rPr>
        <sz val="9"/>
        <rFont val="宋体"/>
        <family val="3"/>
        <charset val="134"/>
      </rPr>
      <t>钢板，</t>
    </r>
    <r>
      <rPr>
        <sz val="9"/>
        <rFont val="Times New Roman"/>
        <family val="1"/>
      </rPr>
      <t>δ=0.5mm</t>
    </r>
    <r>
      <rPr>
        <sz val="9"/>
        <rFont val="宋体"/>
        <family val="3"/>
        <charset val="134"/>
      </rPr>
      <t>，矩形，法兰咬口接口，周长</t>
    </r>
    <r>
      <rPr>
        <sz val="9"/>
        <rFont val="Times New Roman"/>
        <family val="1"/>
      </rPr>
      <t>1100</t>
    </r>
    <r>
      <rPr>
        <sz val="9"/>
        <rFont val="宋体"/>
        <family val="3"/>
        <charset val="134"/>
      </rPr>
      <t>以下</t>
    </r>
    <r>
      <rPr>
        <sz val="9"/>
        <rFont val="Times New Roman"/>
        <family val="1"/>
      </rPr>
      <t xml:space="preserve"> </t>
    </r>
    <r>
      <rPr>
        <sz val="9"/>
        <rFont val="宋体"/>
        <family val="3"/>
        <charset val="134"/>
      </rPr>
      <t>，保温采用</t>
    </r>
    <r>
      <rPr>
        <sz val="9"/>
        <rFont val="Times New Roman"/>
        <family val="1"/>
      </rPr>
      <t>B1</t>
    </r>
    <r>
      <rPr>
        <sz val="9"/>
        <rFont val="宋体"/>
        <family val="3"/>
        <charset val="134"/>
      </rPr>
      <t>级</t>
    </r>
    <r>
      <rPr>
        <sz val="9"/>
        <rFont val="Times New Roman"/>
        <family val="1"/>
      </rPr>
      <t>25mm</t>
    </r>
    <r>
      <rPr>
        <sz val="9"/>
        <rFont val="宋体"/>
        <family val="3"/>
        <charset val="134"/>
      </rPr>
      <t>厚橡塑保温，工作内容：风管、管件、法兰、支吊架的制作安装，法兰、支吊架的除锈刷油，保温（包括风口、阀门的保温），供货、安装</t>
    </r>
    <r>
      <rPr>
        <sz val="9"/>
        <rFont val="Times New Roman"/>
        <family val="1"/>
      </rPr>
      <t xml:space="preserve">   </t>
    </r>
    <phoneticPr fontId="1" type="noConversion"/>
  </si>
  <si>
    <r>
      <rPr>
        <sz val="9"/>
        <rFont val="宋体"/>
        <family val="3"/>
        <charset val="134"/>
      </rPr>
      <t>项目特征：镀锌钢板，</t>
    </r>
    <r>
      <rPr>
        <sz val="9"/>
        <rFont val="Times New Roman"/>
        <family val="1"/>
      </rPr>
      <t>δ=0.5mm</t>
    </r>
    <r>
      <rPr>
        <sz val="9"/>
        <rFont val="宋体"/>
        <family val="3"/>
        <charset val="134"/>
      </rPr>
      <t>，矩形，法兰咬口接口，周长</t>
    </r>
    <r>
      <rPr>
        <sz val="9"/>
        <rFont val="Times New Roman"/>
        <family val="1"/>
      </rPr>
      <t>1100</t>
    </r>
    <r>
      <rPr>
        <sz val="9"/>
        <rFont val="宋体"/>
        <family val="3"/>
        <charset val="134"/>
      </rPr>
      <t>以下，</t>
    </r>
    <r>
      <rPr>
        <sz val="9"/>
        <rFont val="Times New Roman"/>
        <family val="1"/>
      </rPr>
      <t xml:space="preserve"> </t>
    </r>
    <r>
      <rPr>
        <sz val="9"/>
        <rFont val="宋体"/>
        <family val="3"/>
        <charset val="134"/>
      </rPr>
      <t>工作内容：风管、管件、法兰、支、吊架的制作安装，法兰、支、吊架的除锈刷油，保温（包括风口、阀门的保温），供货、安装</t>
    </r>
    <r>
      <rPr>
        <sz val="9"/>
        <rFont val="Times New Roman"/>
        <family val="1"/>
      </rPr>
      <t xml:space="preserve">   </t>
    </r>
    <phoneticPr fontId="1" type="noConversion"/>
  </si>
  <si>
    <r>
      <rPr>
        <sz val="9"/>
        <rFont val="宋体"/>
        <family val="3"/>
        <charset val="134"/>
      </rPr>
      <t>室外风管铝板保护层</t>
    </r>
    <phoneticPr fontId="1" type="noConversion"/>
  </si>
  <si>
    <r>
      <rPr>
        <sz val="9"/>
        <rFont val="宋体"/>
        <family val="3"/>
        <charset val="134"/>
      </rPr>
      <t>项目特征：铝板，</t>
    </r>
    <r>
      <rPr>
        <sz val="9"/>
        <rFont val="Times New Roman"/>
        <family val="1"/>
      </rPr>
      <t>δ=0.5mm</t>
    </r>
    <r>
      <rPr>
        <sz val="9"/>
        <rFont val="宋体"/>
        <family val="3"/>
        <charset val="134"/>
      </rPr>
      <t>，矩形，供货、安装</t>
    </r>
    <r>
      <rPr>
        <sz val="9"/>
        <rFont val="Times New Roman"/>
        <family val="1"/>
      </rPr>
      <t xml:space="preserve">                                                           </t>
    </r>
    <phoneticPr fontId="1" type="noConversion"/>
  </si>
  <si>
    <r>
      <rPr>
        <sz val="9"/>
        <rFont val="宋体"/>
        <family val="3"/>
        <charset val="134"/>
      </rPr>
      <t>高效送风口</t>
    </r>
    <r>
      <rPr>
        <sz val="9"/>
        <rFont val="Times New Roman"/>
        <family val="1"/>
      </rPr>
      <t>G1-500CMH</t>
    </r>
    <phoneticPr fontId="1" type="noConversion"/>
  </si>
  <si>
    <r>
      <rPr>
        <sz val="9"/>
        <rFont val="宋体"/>
        <family val="3"/>
        <charset val="134"/>
      </rPr>
      <t>无格板高效过滤器</t>
    </r>
    <r>
      <rPr>
        <sz val="9"/>
        <rFont val="Times New Roman"/>
        <family val="1"/>
      </rPr>
      <t>.</t>
    </r>
    <r>
      <rPr>
        <sz val="9"/>
        <rFont val="宋体"/>
        <family val="3"/>
        <charset val="134"/>
      </rPr>
      <t>额定风量</t>
    </r>
    <r>
      <rPr>
        <sz val="9"/>
        <rFont val="Times New Roman"/>
        <family val="1"/>
      </rPr>
      <t>:500m</t>
    </r>
    <r>
      <rPr>
        <vertAlign val="superscript"/>
        <sz val="9"/>
        <rFont val="Times New Roman"/>
        <family val="1"/>
      </rPr>
      <t>3</t>
    </r>
    <r>
      <rPr>
        <sz val="9"/>
        <rFont val="Times New Roman"/>
        <family val="1"/>
      </rPr>
      <t xml:space="preserve">/h </t>
    </r>
    <r>
      <rPr>
        <sz val="9"/>
        <rFont val="宋体"/>
        <family val="3"/>
        <charset val="134"/>
      </rPr>
      <t>，送风静压箱的固定吊装、高效过滤器的安装、不锈钢散流网板的安装、外保温采用</t>
    </r>
    <r>
      <rPr>
        <sz val="9"/>
        <rFont val="Times New Roman"/>
        <family val="1"/>
      </rPr>
      <t>B1</t>
    </r>
    <r>
      <rPr>
        <sz val="9"/>
        <rFont val="宋体"/>
        <family val="3"/>
        <charset val="134"/>
      </rPr>
      <t>级</t>
    </r>
    <r>
      <rPr>
        <sz val="9"/>
        <rFont val="Times New Roman"/>
        <family val="1"/>
      </rPr>
      <t>25mm</t>
    </r>
    <r>
      <rPr>
        <sz val="9"/>
        <rFont val="宋体"/>
        <family val="3"/>
        <charset val="134"/>
      </rPr>
      <t>厚橡塑保温</t>
    </r>
    <r>
      <rPr>
        <sz val="9"/>
        <rFont val="Times New Roman"/>
        <family val="1"/>
      </rPr>
      <t xml:space="preserve"> </t>
    </r>
    <r>
      <rPr>
        <sz val="9"/>
        <rFont val="宋体"/>
        <family val="3"/>
        <charset val="134"/>
      </rPr>
      <t>。安装；框架支架制作、安装；除锈、刷油；花兰螺丝；</t>
    </r>
    <phoneticPr fontId="1" type="noConversion"/>
  </si>
  <si>
    <r>
      <rPr>
        <sz val="9"/>
        <rFont val="宋体"/>
        <family val="3"/>
        <charset val="134"/>
      </rPr>
      <t>个</t>
    </r>
  </si>
  <si>
    <r>
      <rPr>
        <sz val="9"/>
        <rFont val="宋体"/>
        <family val="3"/>
        <charset val="134"/>
      </rPr>
      <t>高效送风口</t>
    </r>
    <r>
      <rPr>
        <sz val="9"/>
        <rFont val="Times New Roman"/>
        <family val="1"/>
      </rPr>
      <t>G2-1000CMH</t>
    </r>
    <phoneticPr fontId="1" type="noConversion"/>
  </si>
  <si>
    <r>
      <rPr>
        <sz val="9"/>
        <rFont val="宋体"/>
        <family val="3"/>
        <charset val="134"/>
      </rPr>
      <t>无格板高效过滤器</t>
    </r>
    <r>
      <rPr>
        <sz val="9"/>
        <rFont val="Times New Roman"/>
        <family val="1"/>
      </rPr>
      <t>.</t>
    </r>
    <r>
      <rPr>
        <sz val="9"/>
        <rFont val="宋体"/>
        <family val="3"/>
        <charset val="134"/>
      </rPr>
      <t>额定风量</t>
    </r>
    <r>
      <rPr>
        <sz val="9"/>
        <rFont val="Times New Roman"/>
        <family val="1"/>
      </rPr>
      <t>:1000m</t>
    </r>
    <r>
      <rPr>
        <vertAlign val="superscript"/>
        <sz val="9"/>
        <rFont val="Times New Roman"/>
        <family val="1"/>
      </rPr>
      <t>3</t>
    </r>
    <r>
      <rPr>
        <sz val="9"/>
        <rFont val="Times New Roman"/>
        <family val="1"/>
      </rPr>
      <t xml:space="preserve">/h </t>
    </r>
    <r>
      <rPr>
        <sz val="9"/>
        <rFont val="宋体"/>
        <family val="3"/>
        <charset val="134"/>
      </rPr>
      <t>，送风静压箱的固定吊装、高效过滤器的安装、不锈钢散流网板的安装、外保温采用</t>
    </r>
    <r>
      <rPr>
        <sz val="9"/>
        <rFont val="Times New Roman"/>
        <family val="1"/>
      </rPr>
      <t>B1</t>
    </r>
    <r>
      <rPr>
        <sz val="9"/>
        <rFont val="宋体"/>
        <family val="3"/>
        <charset val="134"/>
      </rPr>
      <t>级</t>
    </r>
    <r>
      <rPr>
        <sz val="9"/>
        <rFont val="Times New Roman"/>
        <family val="1"/>
      </rPr>
      <t>25mm</t>
    </r>
    <r>
      <rPr>
        <sz val="9"/>
        <rFont val="宋体"/>
        <family val="3"/>
        <charset val="134"/>
      </rPr>
      <t>厚橡塑保温</t>
    </r>
    <r>
      <rPr>
        <sz val="9"/>
        <rFont val="Times New Roman"/>
        <family val="1"/>
      </rPr>
      <t xml:space="preserve"> </t>
    </r>
    <r>
      <rPr>
        <sz val="9"/>
        <rFont val="宋体"/>
        <family val="3"/>
        <charset val="134"/>
      </rPr>
      <t>。安装；框架支架制作、安装；除锈、刷油；花兰螺丝；</t>
    </r>
    <phoneticPr fontId="1" type="noConversion"/>
  </si>
  <si>
    <r>
      <rPr>
        <sz val="9"/>
        <rFont val="宋体"/>
        <family val="3"/>
        <charset val="134"/>
      </rPr>
      <t>铰链式双层百叶风口</t>
    </r>
    <r>
      <rPr>
        <sz val="9"/>
        <rFont val="Times New Roman"/>
        <family val="1"/>
      </rPr>
      <t>H1</t>
    </r>
    <phoneticPr fontId="1" type="noConversion"/>
  </si>
  <si>
    <r>
      <t xml:space="preserve">350X250  </t>
    </r>
    <r>
      <rPr>
        <sz val="9"/>
        <rFont val="宋体"/>
        <family val="3"/>
        <charset val="134"/>
      </rPr>
      <t>铝合金，壁挂式，带中效滤纸，丝网，可调，表面喷塑，供货、安装</t>
    </r>
    <r>
      <rPr>
        <sz val="9"/>
        <rFont val="Times New Roman"/>
        <family val="1"/>
      </rPr>
      <t xml:space="preserve">              </t>
    </r>
    <phoneticPr fontId="1" type="noConversion"/>
  </si>
  <si>
    <r>
      <t xml:space="preserve"> </t>
    </r>
    <r>
      <rPr>
        <sz val="9"/>
        <rFont val="宋体"/>
        <family val="3"/>
        <charset val="134"/>
      </rPr>
      <t>个</t>
    </r>
    <phoneticPr fontId="1" type="noConversion"/>
  </si>
  <si>
    <r>
      <rPr>
        <sz val="9"/>
        <rFont val="宋体"/>
        <family val="3"/>
        <charset val="134"/>
      </rPr>
      <t>铰链式双层百叶风口</t>
    </r>
    <r>
      <rPr>
        <sz val="9"/>
        <rFont val="Times New Roman"/>
        <family val="1"/>
      </rPr>
      <t>H2</t>
    </r>
    <phoneticPr fontId="1" type="noConversion"/>
  </si>
  <si>
    <r>
      <t xml:space="preserve">450X300  </t>
    </r>
    <r>
      <rPr>
        <sz val="9"/>
        <rFont val="宋体"/>
        <family val="3"/>
        <charset val="134"/>
      </rPr>
      <t>铝合金，壁挂式，带中效滤纸，丝网，可调，表面喷塑，供货、安装</t>
    </r>
    <r>
      <rPr>
        <sz val="9"/>
        <rFont val="Times New Roman"/>
        <family val="1"/>
      </rPr>
      <t xml:space="preserve">            </t>
    </r>
    <phoneticPr fontId="1" type="noConversion"/>
  </si>
  <si>
    <r>
      <rPr>
        <sz val="9"/>
        <rFont val="宋体"/>
        <family val="3"/>
        <charset val="134"/>
      </rPr>
      <t>防火软接</t>
    </r>
    <phoneticPr fontId="1" type="noConversion"/>
  </si>
  <si>
    <r>
      <rPr>
        <sz val="9"/>
        <rFont val="宋体"/>
        <family val="3"/>
        <charset val="134"/>
      </rPr>
      <t>防火帆布，法兰制作及安装</t>
    </r>
    <r>
      <rPr>
        <sz val="9"/>
        <rFont val="Times New Roman"/>
        <family val="1"/>
      </rPr>
      <t xml:space="preserve">              </t>
    </r>
    <phoneticPr fontId="1" type="noConversion"/>
  </si>
  <si>
    <r>
      <rPr>
        <sz val="9"/>
        <rFont val="宋体"/>
        <family val="3"/>
        <charset val="134"/>
      </rPr>
      <t>防火阀</t>
    </r>
    <phoneticPr fontId="1" type="noConversion"/>
  </si>
  <si>
    <r>
      <t>400*320</t>
    </r>
    <r>
      <rPr>
        <sz val="9"/>
        <rFont val="宋体"/>
        <family val="3"/>
        <charset val="134"/>
      </rPr>
      <t>，</t>
    </r>
    <r>
      <rPr>
        <sz val="9"/>
        <rFont val="Times New Roman"/>
        <family val="1"/>
      </rPr>
      <t>70</t>
    </r>
    <r>
      <rPr>
        <sz val="9"/>
        <rFont val="宋体"/>
        <family val="3"/>
        <charset val="134"/>
      </rPr>
      <t>℃熔断，带</t>
    </r>
    <r>
      <rPr>
        <sz val="9"/>
        <rFont val="Times New Roman"/>
        <family val="1"/>
      </rPr>
      <t>24V</t>
    </r>
    <r>
      <rPr>
        <sz val="9"/>
        <rFont val="宋体"/>
        <family val="3"/>
        <charset val="134"/>
      </rPr>
      <t>输出信号</t>
    </r>
    <r>
      <rPr>
        <sz val="9"/>
        <rFont val="Times New Roman"/>
        <family val="1"/>
      </rPr>
      <t xml:space="preserve"> </t>
    </r>
    <r>
      <rPr>
        <sz val="9"/>
        <rFont val="宋体"/>
        <family val="3"/>
        <charset val="134"/>
      </rPr>
      <t>供货、保温、安装</t>
    </r>
    <phoneticPr fontId="1" type="noConversion"/>
  </si>
  <si>
    <r>
      <t>320*200</t>
    </r>
    <r>
      <rPr>
        <sz val="9"/>
        <rFont val="宋体"/>
        <family val="3"/>
        <charset val="134"/>
      </rPr>
      <t>，</t>
    </r>
    <r>
      <rPr>
        <sz val="9"/>
        <rFont val="Times New Roman"/>
        <family val="1"/>
      </rPr>
      <t>70</t>
    </r>
    <r>
      <rPr>
        <sz val="9"/>
        <rFont val="宋体"/>
        <family val="3"/>
        <charset val="134"/>
      </rPr>
      <t>℃熔断，带</t>
    </r>
    <r>
      <rPr>
        <sz val="9"/>
        <rFont val="Times New Roman"/>
        <family val="1"/>
      </rPr>
      <t>24V</t>
    </r>
    <r>
      <rPr>
        <sz val="9"/>
        <rFont val="宋体"/>
        <family val="3"/>
        <charset val="134"/>
      </rPr>
      <t>输出信号</t>
    </r>
    <r>
      <rPr>
        <sz val="9"/>
        <rFont val="Times New Roman"/>
        <family val="1"/>
      </rPr>
      <t xml:space="preserve"> </t>
    </r>
    <r>
      <rPr>
        <sz val="9"/>
        <rFont val="宋体"/>
        <family val="3"/>
        <charset val="134"/>
      </rPr>
      <t>供货、保温、安装</t>
    </r>
    <phoneticPr fontId="1" type="noConversion"/>
  </si>
  <si>
    <r>
      <rPr>
        <sz val="9"/>
        <rFont val="宋体"/>
        <family val="3"/>
        <charset val="134"/>
      </rPr>
      <t>止回阀</t>
    </r>
    <phoneticPr fontId="1" type="noConversion"/>
  </si>
  <si>
    <r>
      <t>320*200</t>
    </r>
    <r>
      <rPr>
        <sz val="9"/>
        <rFont val="宋体"/>
        <family val="3"/>
        <charset val="134"/>
      </rPr>
      <t>，低风速可开启</t>
    </r>
    <r>
      <rPr>
        <sz val="9"/>
        <rFont val="Times New Roman"/>
        <family val="1"/>
      </rPr>
      <t xml:space="preserve">  </t>
    </r>
    <r>
      <rPr>
        <sz val="9"/>
        <rFont val="宋体"/>
        <family val="3"/>
        <charset val="134"/>
      </rPr>
      <t>供货、安装</t>
    </r>
    <phoneticPr fontId="1" type="noConversion"/>
  </si>
  <si>
    <r>
      <rPr>
        <sz val="9"/>
        <rFont val="宋体"/>
        <family val="3"/>
        <charset val="134"/>
      </rPr>
      <t>新风百叶窗</t>
    </r>
    <phoneticPr fontId="1" type="noConversion"/>
  </si>
  <si>
    <r>
      <t xml:space="preserve">400x320       </t>
    </r>
    <r>
      <rPr>
        <sz val="9"/>
        <rFont val="宋体"/>
        <family val="3"/>
        <charset val="134"/>
      </rPr>
      <t>供货、安装</t>
    </r>
    <phoneticPr fontId="1" type="noConversion"/>
  </si>
  <si>
    <r>
      <rPr>
        <sz val="9"/>
        <rFont val="宋体"/>
        <family val="3"/>
        <charset val="134"/>
      </rPr>
      <t>排风防雨防虫网</t>
    </r>
    <phoneticPr fontId="1" type="noConversion"/>
  </si>
  <si>
    <r>
      <t xml:space="preserve">320x200       </t>
    </r>
    <r>
      <rPr>
        <sz val="9"/>
        <rFont val="宋体"/>
        <family val="3"/>
        <charset val="134"/>
      </rPr>
      <t>供货、安装</t>
    </r>
    <phoneticPr fontId="1" type="noConversion"/>
  </si>
  <si>
    <r>
      <rPr>
        <sz val="9"/>
        <rFont val="宋体"/>
        <family val="3"/>
        <charset val="134"/>
      </rPr>
      <t>对开多叶调节阀</t>
    </r>
    <phoneticPr fontId="1" type="noConversion"/>
  </si>
  <si>
    <r>
      <t xml:space="preserve">500*400   </t>
    </r>
    <r>
      <rPr>
        <sz val="9"/>
        <rFont val="宋体"/>
        <family val="3"/>
        <charset val="134"/>
      </rPr>
      <t>供货、保温、安装</t>
    </r>
    <r>
      <rPr>
        <sz val="9"/>
        <rFont val="Times New Roman"/>
        <family val="1"/>
      </rPr>
      <t xml:space="preserve">     </t>
    </r>
    <phoneticPr fontId="1" type="noConversion"/>
  </si>
  <si>
    <r>
      <t xml:space="preserve">400*320   </t>
    </r>
    <r>
      <rPr>
        <sz val="9"/>
        <rFont val="宋体"/>
        <family val="3"/>
        <charset val="134"/>
      </rPr>
      <t>供货、保温、安装</t>
    </r>
    <r>
      <rPr>
        <sz val="9"/>
        <rFont val="Times New Roman"/>
        <family val="1"/>
      </rPr>
      <t xml:space="preserve">          </t>
    </r>
    <phoneticPr fontId="1" type="noConversion"/>
  </si>
  <si>
    <r>
      <t xml:space="preserve">320x320   </t>
    </r>
    <r>
      <rPr>
        <sz val="9"/>
        <rFont val="宋体"/>
        <family val="3"/>
        <charset val="134"/>
      </rPr>
      <t>供货、保温、安装</t>
    </r>
    <r>
      <rPr>
        <sz val="9"/>
        <rFont val="Times New Roman"/>
        <family val="1"/>
      </rPr>
      <t xml:space="preserve">           </t>
    </r>
    <phoneticPr fontId="1" type="noConversion"/>
  </si>
  <si>
    <r>
      <t xml:space="preserve">320x250   </t>
    </r>
    <r>
      <rPr>
        <sz val="9"/>
        <rFont val="宋体"/>
        <family val="3"/>
        <charset val="134"/>
      </rPr>
      <t>供货、保温、安装</t>
    </r>
    <r>
      <rPr>
        <sz val="9"/>
        <rFont val="Times New Roman"/>
        <family val="1"/>
      </rPr>
      <t xml:space="preserve">           </t>
    </r>
    <phoneticPr fontId="1" type="noConversion"/>
  </si>
  <si>
    <r>
      <t xml:space="preserve">320x200   </t>
    </r>
    <r>
      <rPr>
        <sz val="9"/>
        <rFont val="宋体"/>
        <family val="3"/>
        <charset val="134"/>
      </rPr>
      <t>供货、保温、安装</t>
    </r>
    <r>
      <rPr>
        <sz val="9"/>
        <rFont val="Times New Roman"/>
        <family val="1"/>
      </rPr>
      <t xml:space="preserve">           </t>
    </r>
    <phoneticPr fontId="1" type="noConversion"/>
  </si>
  <si>
    <r>
      <t xml:space="preserve">200x200   </t>
    </r>
    <r>
      <rPr>
        <sz val="9"/>
        <rFont val="宋体"/>
        <family val="3"/>
        <charset val="134"/>
      </rPr>
      <t>供货、保温、安装</t>
    </r>
    <r>
      <rPr>
        <sz val="9"/>
        <rFont val="Times New Roman"/>
        <family val="1"/>
      </rPr>
      <t xml:space="preserve">           </t>
    </r>
    <phoneticPr fontId="1" type="noConversion"/>
  </si>
  <si>
    <r>
      <t xml:space="preserve">200x160   </t>
    </r>
    <r>
      <rPr>
        <sz val="9"/>
        <rFont val="宋体"/>
        <family val="3"/>
        <charset val="134"/>
      </rPr>
      <t>供货、保温、安装</t>
    </r>
    <r>
      <rPr>
        <sz val="9"/>
        <rFont val="Times New Roman"/>
        <family val="1"/>
      </rPr>
      <t xml:space="preserve">           </t>
    </r>
    <phoneticPr fontId="1" type="noConversion"/>
  </si>
  <si>
    <r>
      <rPr>
        <sz val="9"/>
        <rFont val="宋体"/>
        <family val="3"/>
        <charset val="134"/>
      </rPr>
      <t>消声弯头</t>
    </r>
    <phoneticPr fontId="1" type="noConversion"/>
  </si>
  <si>
    <r>
      <t xml:space="preserve">400*320   </t>
    </r>
    <r>
      <rPr>
        <sz val="9"/>
        <rFont val="宋体"/>
        <family val="3"/>
        <charset val="134"/>
      </rPr>
      <t>供货、保温、安装</t>
    </r>
    <r>
      <rPr>
        <sz val="9"/>
        <rFont val="Times New Roman"/>
        <family val="1"/>
      </rPr>
      <t xml:space="preserve">     </t>
    </r>
    <phoneticPr fontId="1" type="noConversion"/>
  </si>
  <si>
    <r>
      <rPr>
        <sz val="9"/>
        <rFont val="宋体"/>
        <family val="3"/>
        <charset val="134"/>
      </rPr>
      <t>风管墙壁开孔修复</t>
    </r>
    <phoneticPr fontId="1" type="noConversion"/>
  </si>
  <si>
    <r>
      <rPr>
        <sz val="9"/>
        <rFont val="宋体"/>
        <family val="3"/>
        <charset val="134"/>
      </rPr>
      <t>新风</t>
    </r>
    <r>
      <rPr>
        <sz val="9"/>
        <rFont val="Times New Roman"/>
        <family val="1"/>
      </rPr>
      <t>550*450</t>
    </r>
    <phoneticPr fontId="1" type="noConversion"/>
  </si>
  <si>
    <r>
      <rPr>
        <sz val="9"/>
        <rFont val="宋体"/>
        <family val="3"/>
        <charset val="134"/>
      </rPr>
      <t>排风</t>
    </r>
    <r>
      <rPr>
        <sz val="9"/>
        <rFont val="Times New Roman"/>
        <family val="1"/>
      </rPr>
      <t>450*350</t>
    </r>
    <phoneticPr fontId="1" type="noConversion"/>
  </si>
  <si>
    <r>
      <rPr>
        <b/>
        <sz val="9"/>
        <rFont val="宋体"/>
        <family val="3"/>
        <charset val="134"/>
      </rPr>
      <t>小</t>
    </r>
    <r>
      <rPr>
        <b/>
        <sz val="9"/>
        <rFont val="Times New Roman"/>
        <family val="1"/>
      </rPr>
      <t xml:space="preserve">    </t>
    </r>
    <r>
      <rPr>
        <b/>
        <sz val="9"/>
        <rFont val="宋体"/>
        <family val="3"/>
        <charset val="134"/>
      </rPr>
      <t>计</t>
    </r>
    <phoneticPr fontId="1" type="noConversion"/>
  </si>
  <si>
    <r>
      <t>500*400</t>
    </r>
    <r>
      <rPr>
        <sz val="9"/>
        <rFont val="宋体"/>
        <family val="3"/>
        <charset val="134"/>
      </rPr>
      <t>，</t>
    </r>
    <r>
      <rPr>
        <sz val="9"/>
        <rFont val="Times New Roman"/>
        <family val="1"/>
      </rPr>
      <t>70</t>
    </r>
    <r>
      <rPr>
        <sz val="9"/>
        <rFont val="宋体"/>
        <family val="3"/>
        <charset val="134"/>
      </rPr>
      <t>℃熔断，带</t>
    </r>
    <r>
      <rPr>
        <sz val="9"/>
        <rFont val="Times New Roman"/>
        <family val="1"/>
      </rPr>
      <t>24V</t>
    </r>
    <r>
      <rPr>
        <sz val="9"/>
        <rFont val="宋体"/>
        <family val="3"/>
        <charset val="134"/>
      </rPr>
      <t>输出信号</t>
    </r>
    <r>
      <rPr>
        <sz val="9"/>
        <rFont val="Times New Roman"/>
        <family val="1"/>
      </rPr>
      <t xml:space="preserve"> </t>
    </r>
    <r>
      <rPr>
        <sz val="9"/>
        <rFont val="宋体"/>
        <family val="3"/>
        <charset val="134"/>
      </rPr>
      <t>供货、保温、安装</t>
    </r>
    <phoneticPr fontId="1" type="noConversion"/>
  </si>
  <si>
    <t>14</t>
    <phoneticPr fontId="1" type="noConversion"/>
  </si>
  <si>
    <t>15</t>
    <phoneticPr fontId="1" type="noConversion"/>
  </si>
  <si>
    <t>16</t>
    <phoneticPr fontId="1" type="noConversion"/>
  </si>
  <si>
    <t>17</t>
    <phoneticPr fontId="1" type="noConversion"/>
  </si>
  <si>
    <t>工程名称：国家功能食品工程技术研究中心净化实验室暖通工程</t>
    <phoneticPr fontId="1" type="noConversion"/>
  </si>
  <si>
    <t>空调设备及安装部分</t>
    <phoneticPr fontId="1" type="noConversion"/>
  </si>
  <si>
    <t>净化通风部分</t>
    <phoneticPr fontId="1" type="noConversion"/>
  </si>
  <si>
    <t>净化通风部分</t>
    <phoneticPr fontId="1" type="noConversion"/>
  </si>
  <si>
    <t>江南大学国家功能食品工程技术研究中心净化实验室暖通工程</t>
    <phoneticPr fontId="1" type="noConversion"/>
  </si>
  <si>
    <t>三</t>
    <phoneticPr fontId="1" type="noConversion"/>
  </si>
  <si>
    <t>四</t>
  </si>
  <si>
    <t>五</t>
  </si>
  <si>
    <t>六</t>
  </si>
  <si>
    <r>
      <rPr>
        <sz val="14"/>
        <color indexed="8"/>
        <rFont val="黑体"/>
        <family val="3"/>
        <charset val="134"/>
      </rPr>
      <t>主要材料品牌规格表</t>
    </r>
    <phoneticPr fontId="1" type="noConversion"/>
  </si>
  <si>
    <r>
      <rPr>
        <sz val="12"/>
        <color indexed="8"/>
        <rFont val="黑体"/>
        <family val="3"/>
        <charset val="134"/>
      </rPr>
      <t>工程名称：国家功能食品工程技术研究中心净化实验室暖通工程</t>
    </r>
    <phoneticPr fontId="1" type="noConversion"/>
  </si>
  <si>
    <r>
      <rPr>
        <sz val="10"/>
        <rFont val="宋体"/>
        <family val="3"/>
        <charset val="134"/>
      </rPr>
      <t>冷凝水管</t>
    </r>
    <phoneticPr fontId="1" type="noConversion"/>
  </si>
  <si>
    <r>
      <rPr>
        <sz val="10"/>
        <rFont val="宋体"/>
        <family val="3"/>
        <charset val="134"/>
      </rPr>
      <t>风量调节阀、止回阀</t>
    </r>
    <phoneticPr fontId="1" type="noConversion"/>
  </si>
  <si>
    <r>
      <rPr>
        <sz val="10"/>
        <rFont val="宋体"/>
        <family val="3"/>
        <charset val="134"/>
      </rPr>
      <t>排风机</t>
    </r>
    <phoneticPr fontId="1" type="noConversion"/>
  </si>
  <si>
    <r>
      <rPr>
        <sz val="10"/>
        <rFont val="宋体"/>
        <family val="3"/>
        <charset val="134"/>
      </rPr>
      <t>镀锌钢板</t>
    </r>
    <phoneticPr fontId="1" type="noConversion"/>
  </si>
  <si>
    <r>
      <rPr>
        <sz val="10"/>
        <rFont val="宋体"/>
        <family val="3"/>
        <charset val="134"/>
      </rPr>
      <t>不锈钢板</t>
    </r>
    <phoneticPr fontId="1" type="noConversion"/>
  </si>
  <si>
    <r>
      <rPr>
        <sz val="10"/>
        <rFont val="宋体"/>
        <family val="3"/>
        <charset val="134"/>
      </rPr>
      <t>高效送风口及过滤器</t>
    </r>
    <phoneticPr fontId="1" type="noConversion"/>
  </si>
  <si>
    <r>
      <rPr>
        <sz val="10"/>
        <color indexed="8"/>
        <rFont val="宋体"/>
        <family val="3"/>
        <charset val="134"/>
      </rPr>
      <t>或同档次品牌产品</t>
    </r>
    <phoneticPr fontId="1" type="noConversion"/>
  </si>
  <si>
    <r>
      <rPr>
        <sz val="10"/>
        <rFont val="宋体"/>
        <family val="3"/>
        <charset val="134"/>
      </rPr>
      <t>上海飞轮</t>
    </r>
    <r>
      <rPr>
        <sz val="10"/>
        <rFont val="Times New Roman"/>
        <family val="1"/>
      </rPr>
      <t>/</t>
    </r>
    <r>
      <rPr>
        <sz val="10"/>
        <rFont val="宋体"/>
        <family val="3"/>
        <charset val="134"/>
      </rPr>
      <t>青岛宏泰</t>
    </r>
    <phoneticPr fontId="1" type="noConversion"/>
  </si>
  <si>
    <r>
      <rPr>
        <sz val="10"/>
        <rFont val="宋体"/>
        <family val="3"/>
        <charset val="134"/>
      </rPr>
      <t>公元</t>
    </r>
    <r>
      <rPr>
        <sz val="10"/>
        <rFont val="Times New Roman"/>
        <family val="1"/>
      </rPr>
      <t>/</t>
    </r>
    <r>
      <rPr>
        <sz val="10"/>
        <rFont val="宋体"/>
        <family val="3"/>
        <charset val="134"/>
      </rPr>
      <t>保利</t>
    </r>
    <r>
      <rPr>
        <sz val="10"/>
        <rFont val="Times New Roman"/>
        <family val="1"/>
      </rPr>
      <t>/</t>
    </r>
    <r>
      <rPr>
        <sz val="10"/>
        <rFont val="宋体"/>
        <family val="3"/>
        <charset val="134"/>
      </rPr>
      <t>联塑</t>
    </r>
    <r>
      <rPr>
        <sz val="10"/>
        <rFont val="Times New Roman"/>
        <family val="1"/>
      </rPr>
      <t>/</t>
    </r>
    <r>
      <rPr>
        <sz val="10"/>
        <rFont val="宋体"/>
        <family val="3"/>
        <charset val="134"/>
      </rPr>
      <t>中财</t>
    </r>
    <phoneticPr fontId="1" type="noConversion"/>
  </si>
  <si>
    <r>
      <rPr>
        <sz val="10"/>
        <rFont val="宋体"/>
        <family val="3"/>
        <charset val="134"/>
      </rPr>
      <t>华美</t>
    </r>
    <r>
      <rPr>
        <sz val="10"/>
        <rFont val="Times New Roman"/>
        <family val="1"/>
      </rPr>
      <t>/</t>
    </r>
    <r>
      <rPr>
        <sz val="10"/>
        <rFont val="宋体"/>
        <family val="3"/>
        <charset val="134"/>
      </rPr>
      <t>世霸龙</t>
    </r>
    <phoneticPr fontId="1" type="noConversion"/>
  </si>
  <si>
    <r>
      <rPr>
        <sz val="10"/>
        <color indexed="8"/>
        <rFont val="宋体"/>
        <family val="3"/>
        <charset val="134"/>
      </rPr>
      <t>净化空调：国祥、天加、麦克维尔</t>
    </r>
    <r>
      <rPr>
        <sz val="10"/>
        <color indexed="8"/>
        <rFont val="Times New Roman"/>
        <family val="1"/>
      </rPr>
      <t xml:space="preserve">           VRV</t>
    </r>
    <r>
      <rPr>
        <sz val="10"/>
        <color indexed="8"/>
        <rFont val="宋体"/>
        <family val="3"/>
        <charset val="134"/>
      </rPr>
      <t>空调：大金、格力、美的</t>
    </r>
    <r>
      <rPr>
        <sz val="10"/>
        <color indexed="8"/>
        <rFont val="Times New Roman"/>
        <family val="1"/>
      </rPr>
      <t xml:space="preserve"> </t>
    </r>
    <phoneticPr fontId="1" type="noConversion"/>
  </si>
  <si>
    <t>型钢（槽钢、角钢、丝杆等）</t>
    <phoneticPr fontId="1" type="noConversion"/>
  </si>
  <si>
    <r>
      <rPr>
        <sz val="10"/>
        <rFont val="宋体"/>
        <family val="3"/>
        <charset val="134"/>
      </rPr>
      <t>宝钢</t>
    </r>
    <r>
      <rPr>
        <sz val="10"/>
        <rFont val="Times New Roman"/>
        <family val="1"/>
      </rPr>
      <t>/</t>
    </r>
    <r>
      <rPr>
        <sz val="10"/>
        <rFont val="宋体"/>
        <family val="3"/>
        <charset val="134"/>
      </rPr>
      <t>武钢</t>
    </r>
    <r>
      <rPr>
        <sz val="10"/>
        <rFont val="Times New Roman"/>
        <family val="1"/>
      </rPr>
      <t>/</t>
    </r>
    <r>
      <rPr>
        <sz val="10"/>
        <rFont val="宋体"/>
        <family val="3"/>
        <charset val="134"/>
      </rPr>
      <t>唐钢</t>
    </r>
    <r>
      <rPr>
        <sz val="10"/>
        <rFont val="Times New Roman"/>
        <family val="1"/>
      </rPr>
      <t xml:space="preserve"> </t>
    </r>
    <r>
      <rPr>
        <sz val="10"/>
        <rFont val="宋体"/>
        <family val="3"/>
        <charset val="134"/>
      </rPr>
      <t>国标</t>
    </r>
    <phoneticPr fontId="1" type="noConversion"/>
  </si>
  <si>
    <r>
      <rPr>
        <sz val="10"/>
        <rFont val="宋体"/>
        <family val="3"/>
        <charset val="134"/>
      </rPr>
      <t>英德尔</t>
    </r>
    <r>
      <rPr>
        <sz val="10"/>
        <rFont val="Times New Roman"/>
        <family val="1"/>
      </rPr>
      <t>/</t>
    </r>
    <r>
      <rPr>
        <sz val="10"/>
        <rFont val="宋体"/>
        <family val="3"/>
        <charset val="134"/>
      </rPr>
      <t>艾尔泰克</t>
    </r>
    <phoneticPr fontId="1" type="noConversion"/>
  </si>
  <si>
    <r>
      <rPr>
        <sz val="10"/>
        <rFont val="宋体"/>
        <family val="3"/>
        <charset val="134"/>
      </rPr>
      <t>亿利达</t>
    </r>
    <r>
      <rPr>
        <sz val="10"/>
        <rFont val="Times New Roman"/>
        <family val="1"/>
      </rPr>
      <t>/</t>
    </r>
    <r>
      <rPr>
        <sz val="10"/>
        <rFont val="宋体"/>
        <family val="3"/>
        <charset val="134"/>
      </rPr>
      <t>力达</t>
    </r>
    <r>
      <rPr>
        <sz val="10"/>
        <rFont val="Times New Roman"/>
        <family val="1"/>
      </rPr>
      <t>/</t>
    </r>
    <r>
      <rPr>
        <sz val="10"/>
        <rFont val="宋体"/>
        <family val="3"/>
        <charset val="134"/>
      </rPr>
      <t>应达</t>
    </r>
    <phoneticPr fontId="1" type="noConversion"/>
  </si>
  <si>
    <r>
      <rPr>
        <sz val="10"/>
        <rFont val="宋体"/>
        <family val="3"/>
        <charset val="134"/>
      </rPr>
      <t>保温材料（</t>
    </r>
    <r>
      <rPr>
        <sz val="10"/>
        <rFont val="Times New Roman"/>
        <family val="1"/>
      </rPr>
      <t>B1</t>
    </r>
    <r>
      <rPr>
        <sz val="10"/>
        <rFont val="宋体"/>
        <family val="3"/>
        <charset val="134"/>
      </rPr>
      <t>级，</t>
    </r>
    <r>
      <rPr>
        <sz val="10"/>
        <rFont val="Times New Roman"/>
        <family val="1"/>
      </rPr>
      <t>25mm</t>
    </r>
    <r>
      <rPr>
        <sz val="10"/>
        <rFont val="宋体"/>
        <family val="3"/>
        <charset val="134"/>
      </rPr>
      <t>厚）</t>
    </r>
    <phoneticPr fontId="1" type="noConversion"/>
  </si>
  <si>
    <r>
      <rPr>
        <sz val="10"/>
        <rFont val="宋体"/>
        <family val="3"/>
        <charset val="134"/>
      </rPr>
      <t>宝钢</t>
    </r>
    <r>
      <rPr>
        <sz val="10"/>
        <rFont val="Times New Roman"/>
        <family val="1"/>
      </rPr>
      <t>/</t>
    </r>
    <r>
      <rPr>
        <sz val="10"/>
        <rFont val="宋体"/>
        <family val="3"/>
        <charset val="134"/>
      </rPr>
      <t>武钢</t>
    </r>
    <r>
      <rPr>
        <sz val="10"/>
        <rFont val="Times New Roman"/>
        <family val="1"/>
      </rPr>
      <t>/</t>
    </r>
    <r>
      <rPr>
        <sz val="10"/>
        <rFont val="宋体"/>
        <family val="3"/>
        <charset val="134"/>
      </rPr>
      <t>唐钢</t>
    </r>
    <r>
      <rPr>
        <sz val="10"/>
        <rFont val="Times New Roman"/>
        <family val="1"/>
      </rPr>
      <t xml:space="preserve"> 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</si>
</sst>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76" formatCode="0.00_);[Red]\(0.00\)"/>
    <numFmt numFmtId="177" formatCode="0.0_);[Red]\(0.0\)"/>
    <numFmt numFmtId="178" formatCode="0.0_ "/>
    <numFmt numFmtId="179" formatCode="0.00_ "/>
    <numFmt numFmtId="180" formatCode="0.00_ ;\-0.00;;"/>
  </numFmts>
  <fonts count="34" x14ac:knownFonts="1">
    <font>
      <sz val="12"/>
      <name val="宋体"/>
      <charset val="134"/>
    </font>
    <font>
      <sz val="9"/>
      <name val="宋体"/>
      <family val="3"/>
      <charset val="134"/>
    </font>
    <font>
      <b/>
      <sz val="12"/>
      <name val="宋体"/>
      <family val="3"/>
      <charset val="134"/>
    </font>
    <font>
      <sz val="11"/>
      <name val="黑体"/>
      <family val="3"/>
      <charset val="134"/>
    </font>
    <font>
      <sz val="18"/>
      <name val="黑体"/>
      <family val="3"/>
      <charset val="134"/>
    </font>
    <font>
      <sz val="10"/>
      <name val="宋体"/>
      <family val="3"/>
      <charset val="134"/>
    </font>
    <font>
      <sz val="18"/>
      <name val="Times New Roman"/>
      <family val="1"/>
    </font>
    <font>
      <sz val="10"/>
      <name val="Times New Roman"/>
      <family val="1"/>
    </font>
    <font>
      <sz val="12"/>
      <name val="宋体"/>
      <family val="3"/>
      <charset val="134"/>
    </font>
    <font>
      <sz val="11"/>
      <name val="黑体"/>
      <family val="3"/>
      <charset val="134"/>
    </font>
    <font>
      <sz val="12"/>
      <name val="Times New Roman"/>
      <family val="1"/>
    </font>
    <font>
      <sz val="10"/>
      <name val="Arial"/>
      <family val="2"/>
    </font>
    <font>
      <sz val="10"/>
      <name val="宋体"/>
      <family val="3"/>
      <charset val="134"/>
    </font>
    <font>
      <b/>
      <sz val="10"/>
      <name val="宋体"/>
      <family val="3"/>
      <charset val="134"/>
    </font>
    <font>
      <sz val="10"/>
      <color indexed="8"/>
      <name val="宋体"/>
      <family val="3"/>
      <charset val="134"/>
    </font>
    <font>
      <b/>
      <sz val="10"/>
      <color indexed="8"/>
      <name val="宋体"/>
      <family val="3"/>
      <charset val="134"/>
    </font>
    <font>
      <sz val="11"/>
      <name val="Arial"/>
      <family val="2"/>
    </font>
    <font>
      <sz val="14"/>
      <name val="Times New Roman"/>
      <family val="1"/>
    </font>
    <font>
      <sz val="14"/>
      <name val="黑体"/>
      <family val="3"/>
      <charset val="134"/>
    </font>
    <font>
      <sz val="12"/>
      <name val="黑体"/>
      <family val="3"/>
      <charset val="134"/>
    </font>
    <font>
      <sz val="10"/>
      <color indexed="8"/>
      <name val="Times New Roman"/>
      <family val="1"/>
    </font>
    <font>
      <sz val="10"/>
      <color indexed="8"/>
      <name val="黑体"/>
      <family val="3"/>
      <charset val="134"/>
    </font>
    <font>
      <sz val="10"/>
      <color indexed="12"/>
      <name val="Times New Roman"/>
      <family val="1"/>
    </font>
    <font>
      <b/>
      <sz val="12"/>
      <name val="Times New Roman"/>
      <family val="1"/>
    </font>
    <font>
      <b/>
      <sz val="10"/>
      <name val="Times New Roman"/>
      <family val="1"/>
    </font>
    <font>
      <b/>
      <sz val="9"/>
      <name val="Times New Roman"/>
      <family val="1"/>
    </font>
    <font>
      <b/>
      <sz val="9"/>
      <name val="宋体"/>
      <family val="3"/>
      <charset val="134"/>
    </font>
    <font>
      <sz val="9"/>
      <name val="Times New Roman"/>
      <family val="1"/>
    </font>
    <font>
      <vertAlign val="superscript"/>
      <sz val="9"/>
      <name val="Times New Roman"/>
      <family val="1"/>
    </font>
    <font>
      <sz val="12"/>
      <color indexed="8"/>
      <name val="Times New Roman"/>
      <family val="1"/>
    </font>
    <font>
      <b/>
      <sz val="10"/>
      <color indexed="8"/>
      <name val="Times New Roman"/>
      <family val="1"/>
    </font>
    <font>
      <sz val="14"/>
      <color indexed="8"/>
      <name val="黑体"/>
      <family val="3"/>
      <charset val="134"/>
    </font>
    <font>
      <sz val="12"/>
      <color indexed="8"/>
      <name val="黑体"/>
      <family val="3"/>
      <charset val="134"/>
    </font>
    <font>
      <sz val="14"/>
      <color indexed="8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</borders>
  <cellStyleXfs count="6">
    <xf numFmtId="0" fontId="0" fillId="0" borderId="0"/>
    <xf numFmtId="0" fontId="8" fillId="0" borderId="0"/>
    <xf numFmtId="0" fontId="11" fillId="0" borderId="0"/>
    <xf numFmtId="0" fontId="16" fillId="0" borderId="0"/>
    <xf numFmtId="0" fontId="8" fillId="0" borderId="0">
      <alignment vertical="center"/>
    </xf>
    <xf numFmtId="0" fontId="8" fillId="0" borderId="0"/>
  </cellStyleXfs>
  <cellXfs count="111">
    <xf numFmtId="0" fontId="0" fillId="0" borderId="0" xfId="0"/>
    <xf numFmtId="49" fontId="5" fillId="0" borderId="1" xfId="0" applyNumberFormat="1" applyFont="1" applyBorder="1" applyAlignment="1">
      <alignment horizontal="center" vertical="center" shrinkToFit="1"/>
    </xf>
    <xf numFmtId="49" fontId="0" fillId="0" borderId="0" xfId="0" applyNumberFormat="1" applyAlignment="1">
      <alignment horizontal="center"/>
    </xf>
    <xf numFmtId="49" fontId="0" fillId="0" borderId="0" xfId="0" applyNumberFormat="1" applyAlignment="1">
      <alignment horizontal="left"/>
    </xf>
    <xf numFmtId="0" fontId="2" fillId="0" borderId="0" xfId="0" applyFont="1" applyAlignment="1">
      <alignment horizontal="left"/>
    </xf>
    <xf numFmtId="0" fontId="0" fillId="0" borderId="0" xfId="0" applyAlignment="1">
      <alignment horizontal="left"/>
    </xf>
    <xf numFmtId="0" fontId="5" fillId="0" borderId="1" xfId="0" applyNumberFormat="1" applyFont="1" applyBorder="1" applyAlignment="1">
      <alignment horizontal="right" vertical="center" shrinkToFit="1"/>
    </xf>
    <xf numFmtId="49" fontId="7" fillId="0" borderId="1" xfId="0" applyNumberFormat="1" applyFont="1" applyBorder="1" applyAlignment="1">
      <alignment horizontal="left" vertical="center" wrapText="1"/>
    </xf>
    <xf numFmtId="0" fontId="4" fillId="0" borderId="0" xfId="0" applyFont="1" applyAlignment="1">
      <alignment horizontal="center" vertical="center"/>
    </xf>
    <xf numFmtId="0" fontId="5" fillId="0" borderId="1" xfId="0" applyNumberFormat="1" applyFont="1" applyBorder="1" applyAlignment="1">
      <alignment horizontal="center" vertical="center" shrinkToFit="1"/>
    </xf>
    <xf numFmtId="49" fontId="3" fillId="0" borderId="0" xfId="0" applyNumberFormat="1" applyFont="1" applyBorder="1" applyAlignment="1">
      <alignment horizontal="center" vertical="center" wrapText="1"/>
    </xf>
    <xf numFmtId="0" fontId="5" fillId="0" borderId="0" xfId="0" applyNumberFormat="1" applyFont="1" applyBorder="1" applyAlignment="1">
      <alignment horizontal="center" vertical="center" shrinkToFit="1"/>
    </xf>
    <xf numFmtId="49" fontId="3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/>
    </xf>
    <xf numFmtId="49" fontId="9" fillId="0" borderId="1" xfId="0" applyNumberFormat="1" applyFont="1" applyBorder="1" applyAlignment="1">
      <alignment horizontal="center" vertical="center" wrapText="1"/>
    </xf>
    <xf numFmtId="49" fontId="12" fillId="0" borderId="1" xfId="0" applyNumberFormat="1" applyFont="1" applyBorder="1" applyAlignment="1">
      <alignment horizontal="center" vertical="center" shrinkToFit="1"/>
    </xf>
    <xf numFmtId="0" fontId="5" fillId="0" borderId="0" xfId="0" applyFont="1"/>
    <xf numFmtId="178" fontId="5" fillId="0" borderId="1" xfId="0" applyNumberFormat="1" applyFont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 wrapText="1"/>
    </xf>
    <xf numFmtId="0" fontId="8" fillId="0" borderId="0" xfId="4">
      <alignment vertical="center"/>
    </xf>
    <xf numFmtId="49" fontId="20" fillId="0" borderId="1" xfId="4" applyNumberFormat="1" applyFont="1" applyFill="1" applyBorder="1" applyAlignment="1" applyProtection="1">
      <alignment horizontal="center" vertical="center" wrapText="1"/>
    </xf>
    <xf numFmtId="49" fontId="20" fillId="0" borderId="1" xfId="4" applyNumberFormat="1" applyFont="1" applyFill="1" applyBorder="1" applyAlignment="1" applyProtection="1">
      <alignment horizontal="left" vertical="center" wrapText="1"/>
    </xf>
    <xf numFmtId="179" fontId="7" fillId="0" borderId="1" xfId="4" applyNumberFormat="1" applyFont="1" applyFill="1" applyBorder="1" applyAlignment="1" applyProtection="1">
      <alignment horizontal="center" vertical="center"/>
    </xf>
    <xf numFmtId="180" fontId="22" fillId="0" borderId="1" xfId="4" applyNumberFormat="1" applyFont="1" applyFill="1" applyBorder="1" applyAlignment="1" applyProtection="1">
      <alignment horizontal="right" vertical="center"/>
    </xf>
    <xf numFmtId="0" fontId="7" fillId="0" borderId="0" xfId="0" applyFont="1"/>
    <xf numFmtId="0" fontId="7" fillId="0" borderId="0" xfId="0" applyFont="1" applyBorder="1"/>
    <xf numFmtId="0" fontId="24" fillId="0" borderId="0" xfId="0" applyFont="1"/>
    <xf numFmtId="49" fontId="7" fillId="0" borderId="0" xfId="0" applyNumberFormat="1" applyFont="1" applyAlignment="1">
      <alignment horizontal="center" vertical="center" wrapText="1"/>
    </xf>
    <xf numFmtId="49" fontId="7" fillId="0" borderId="0" xfId="0" applyNumberFormat="1" applyFont="1" applyAlignment="1">
      <alignment horizontal="left" vertical="center" wrapText="1"/>
    </xf>
    <xf numFmtId="49" fontId="7" fillId="0" borderId="0" xfId="0" applyNumberFormat="1" applyFont="1" applyAlignment="1">
      <alignment horizontal="left"/>
    </xf>
    <xf numFmtId="0" fontId="7" fillId="0" borderId="0" xfId="0" applyFont="1" applyAlignment="1">
      <alignment horizontal="center"/>
    </xf>
    <xf numFmtId="177" fontId="7" fillId="0" borderId="0" xfId="0" applyNumberFormat="1" applyFont="1" applyBorder="1" applyAlignment="1">
      <alignment horizontal="center" vertical="center"/>
    </xf>
    <xf numFmtId="177" fontId="7" fillId="0" borderId="1" xfId="0" applyNumberFormat="1" applyFont="1" applyBorder="1" applyAlignment="1">
      <alignment horizontal="center" vertical="center"/>
    </xf>
    <xf numFmtId="177" fontId="7" fillId="0" borderId="0" xfId="0" applyNumberFormat="1" applyFont="1" applyAlignment="1">
      <alignment horizontal="center" vertical="center"/>
    </xf>
    <xf numFmtId="49" fontId="14" fillId="0" borderId="1" xfId="4" applyNumberFormat="1" applyFont="1" applyFill="1" applyBorder="1" applyAlignment="1" applyProtection="1">
      <alignment horizontal="center" vertical="center" wrapText="1"/>
    </xf>
    <xf numFmtId="0" fontId="10" fillId="0" borderId="0" xfId="0" applyFont="1"/>
    <xf numFmtId="0" fontId="24" fillId="0" borderId="1" xfId="0" applyFont="1" applyBorder="1" applyAlignment="1">
      <alignment horizontal="center" vertical="center"/>
    </xf>
    <xf numFmtId="0" fontId="24" fillId="0" borderId="1" xfId="0" applyNumberFormat="1" applyFont="1" applyBorder="1" applyAlignment="1">
      <alignment horizontal="left" vertical="center"/>
    </xf>
    <xf numFmtId="176" fontId="24" fillId="0" borderId="2" xfId="0" applyNumberFormat="1" applyFont="1" applyBorder="1" applyAlignment="1">
      <alignment horizontal="right" vertical="center"/>
    </xf>
    <xf numFmtId="0" fontId="7" fillId="0" borderId="3" xfId="0" applyFont="1" applyBorder="1" applyAlignment="1">
      <alignment horizontal="left" vertical="center"/>
    </xf>
    <xf numFmtId="0" fontId="7" fillId="0" borderId="1" xfId="0" applyFont="1" applyBorder="1" applyAlignment="1">
      <alignment horizontal="center" vertical="center"/>
    </xf>
    <xf numFmtId="176" fontId="7" fillId="0" borderId="0" xfId="0" applyNumberFormat="1" applyFont="1"/>
    <xf numFmtId="0" fontId="24" fillId="0" borderId="1" xfId="0" applyFont="1" applyBorder="1" applyAlignment="1">
      <alignment horizontal="left" vertical="center"/>
    </xf>
    <xf numFmtId="0" fontId="7" fillId="0" borderId="1" xfId="0" applyFont="1" applyBorder="1" applyAlignment="1">
      <alignment horizontal="left" vertical="center"/>
    </xf>
    <xf numFmtId="176" fontId="7" fillId="0" borderId="2" xfId="0" applyNumberFormat="1" applyFont="1" applyBorder="1" applyAlignment="1">
      <alignment horizontal="right" vertical="center"/>
    </xf>
    <xf numFmtId="0" fontId="10" fillId="0" borderId="0" xfId="0" applyFont="1" applyAlignment="1">
      <alignment horizontal="center"/>
    </xf>
    <xf numFmtId="0" fontId="10" fillId="0" borderId="0" xfId="0" applyFont="1" applyAlignment="1">
      <alignment horizontal="left"/>
    </xf>
    <xf numFmtId="0" fontId="10" fillId="0" borderId="0" xfId="0" applyFont="1" applyAlignment="1">
      <alignment horizontal="right"/>
    </xf>
    <xf numFmtId="0" fontId="13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horizontal="left" vertical="center"/>
    </xf>
    <xf numFmtId="0" fontId="10" fillId="0" borderId="0" xfId="5" applyFont="1"/>
    <xf numFmtId="0" fontId="30" fillId="0" borderId="1" xfId="5" applyNumberFormat="1" applyFont="1" applyBorder="1" applyAlignment="1" applyProtection="1">
      <alignment horizontal="center" vertical="center" wrapText="1"/>
      <protection locked="0"/>
    </xf>
    <xf numFmtId="0" fontId="20" fillId="0" borderId="1" xfId="5" applyNumberFormat="1" applyFont="1" applyBorder="1" applyAlignment="1" applyProtection="1">
      <alignment horizontal="center" vertical="center" wrapText="1"/>
      <protection locked="0"/>
    </xf>
    <xf numFmtId="0" fontId="7" fillId="0" borderId="1" xfId="5" applyFont="1" applyBorder="1" applyAlignment="1">
      <alignment vertical="center"/>
    </xf>
    <xf numFmtId="0" fontId="20" fillId="0" borderId="1" xfId="5" applyNumberFormat="1" applyFont="1" applyBorder="1" applyAlignment="1" applyProtection="1">
      <alignment vertical="center" wrapText="1"/>
      <protection locked="0"/>
    </xf>
    <xf numFmtId="0" fontId="20" fillId="0" borderId="3" xfId="5" applyNumberFormat="1" applyFont="1" applyBorder="1" applyAlignment="1" applyProtection="1">
      <alignment vertical="center" wrapText="1"/>
      <protection locked="0"/>
    </xf>
    <xf numFmtId="49" fontId="26" fillId="0" borderId="10" xfId="0" applyNumberFormat="1" applyFont="1" applyBorder="1" applyAlignment="1" applyProtection="1">
      <alignment horizontal="center" vertical="center" wrapText="1"/>
    </xf>
    <xf numFmtId="0" fontId="26" fillId="0" borderId="10" xfId="0" applyFont="1" applyBorder="1" applyAlignment="1" applyProtection="1">
      <alignment horizontal="left" vertical="center" wrapText="1"/>
    </xf>
    <xf numFmtId="0" fontId="25" fillId="0" borderId="10" xfId="0" applyFont="1" applyBorder="1" applyAlignment="1" applyProtection="1">
      <alignment horizontal="left" vertical="center" wrapText="1"/>
    </xf>
    <xf numFmtId="0" fontId="25" fillId="0" borderId="10" xfId="0" applyFont="1" applyBorder="1" applyAlignment="1" applyProtection="1">
      <alignment horizontal="center" vertical="center" wrapText="1"/>
    </xf>
    <xf numFmtId="177" fontId="25" fillId="0" borderId="10" xfId="0" applyNumberFormat="1" applyFont="1" applyBorder="1" applyAlignment="1" applyProtection="1">
      <alignment horizontal="center" vertical="center" wrapText="1"/>
    </xf>
    <xf numFmtId="177" fontId="25" fillId="0" borderId="10" xfId="0" applyNumberFormat="1" applyFont="1" applyBorder="1" applyAlignment="1" applyProtection="1">
      <alignment horizontal="right" vertical="center" wrapText="1"/>
    </xf>
    <xf numFmtId="49" fontId="27" fillId="0" borderId="10" xfId="0" applyNumberFormat="1" applyFont="1" applyBorder="1" applyAlignment="1">
      <alignment horizontal="center" vertical="center" wrapText="1"/>
    </xf>
    <xf numFmtId="49" fontId="27" fillId="0" borderId="10" xfId="0" applyNumberFormat="1" applyFont="1" applyBorder="1" applyAlignment="1">
      <alignment horizontal="left" vertical="center" wrapText="1"/>
    </xf>
    <xf numFmtId="0" fontId="27" fillId="0" borderId="10" xfId="0" applyFont="1" applyBorder="1" applyAlignment="1" applyProtection="1">
      <alignment horizontal="left" vertical="center" wrapText="1"/>
    </xf>
    <xf numFmtId="0" fontId="27" fillId="0" borderId="10" xfId="0" applyNumberFormat="1" applyFont="1" applyBorder="1" applyAlignment="1" applyProtection="1">
      <alignment horizontal="center" vertical="center" wrapText="1"/>
    </xf>
    <xf numFmtId="177" fontId="27" fillId="0" borderId="10" xfId="0" applyNumberFormat="1" applyFont="1" applyBorder="1" applyAlignment="1" applyProtection="1">
      <alignment horizontal="center" vertical="center" wrapText="1"/>
    </xf>
    <xf numFmtId="177" fontId="27" fillId="0" borderId="10" xfId="0" applyNumberFormat="1" applyFont="1" applyBorder="1" applyAlignment="1" applyProtection="1">
      <alignment horizontal="right" vertical="center" wrapText="1"/>
    </xf>
    <xf numFmtId="49" fontId="27" fillId="0" borderId="10" xfId="0" applyNumberFormat="1" applyFont="1" applyFill="1" applyBorder="1" applyAlignment="1">
      <alignment horizontal="center" vertical="center" wrapText="1"/>
    </xf>
    <xf numFmtId="49" fontId="27" fillId="0" borderId="10" xfId="0" applyNumberFormat="1" applyFont="1" applyFill="1" applyBorder="1" applyAlignment="1">
      <alignment horizontal="left" vertical="center" wrapText="1"/>
    </xf>
    <xf numFmtId="0" fontId="27" fillId="0" borderId="10" xfId="0" applyFont="1" applyFill="1" applyBorder="1" applyAlignment="1" applyProtection="1">
      <alignment horizontal="left" vertical="center" wrapText="1"/>
    </xf>
    <xf numFmtId="0" fontId="27" fillId="0" borderId="10" xfId="0" applyNumberFormat="1" applyFont="1" applyFill="1" applyBorder="1" applyAlignment="1" applyProtection="1">
      <alignment horizontal="center" vertical="center" wrapText="1"/>
    </xf>
    <xf numFmtId="177" fontId="27" fillId="0" borderId="10" xfId="0" applyNumberFormat="1" applyFont="1" applyFill="1" applyBorder="1" applyAlignment="1" applyProtection="1">
      <alignment horizontal="center" vertical="center" wrapText="1"/>
    </xf>
    <xf numFmtId="177" fontId="27" fillId="0" borderId="10" xfId="0" applyNumberFormat="1" applyFont="1" applyFill="1" applyBorder="1" applyAlignment="1" applyProtection="1">
      <alignment horizontal="right" vertical="center" wrapText="1"/>
    </xf>
    <xf numFmtId="0" fontId="27" fillId="0" borderId="10" xfId="0" applyFont="1" applyFill="1" applyBorder="1" applyAlignment="1" applyProtection="1">
      <alignment horizontal="center" vertical="center" wrapText="1"/>
    </xf>
    <xf numFmtId="0" fontId="27" fillId="0" borderId="10" xfId="0" applyFont="1" applyBorder="1" applyAlignment="1" applyProtection="1">
      <alignment horizontal="center" vertical="center" wrapText="1"/>
    </xf>
    <xf numFmtId="49" fontId="27" fillId="0" borderId="10" xfId="0" applyNumberFormat="1" applyFont="1" applyBorder="1" applyAlignment="1" applyProtection="1">
      <alignment horizontal="center" vertical="center" wrapText="1"/>
    </xf>
    <xf numFmtId="0" fontId="1" fillId="0" borderId="10" xfId="0" applyFont="1" applyBorder="1" applyAlignment="1" applyProtection="1">
      <alignment horizontal="left" vertical="center" wrapText="1"/>
    </xf>
    <xf numFmtId="0" fontId="27" fillId="0" borderId="10" xfId="0" applyNumberFormat="1" applyFont="1" applyBorder="1" applyAlignment="1" applyProtection="1">
      <alignment horizontal="left" vertical="center" wrapText="1"/>
    </xf>
    <xf numFmtId="49" fontId="25" fillId="0" borderId="10" xfId="0" applyNumberFormat="1" applyFont="1" applyFill="1" applyBorder="1" applyAlignment="1" applyProtection="1">
      <alignment horizontal="center" vertical="center" wrapText="1"/>
    </xf>
    <xf numFmtId="177" fontId="27" fillId="2" borderId="10" xfId="0" applyNumberFormat="1" applyFont="1" applyFill="1" applyBorder="1" applyAlignment="1" applyProtection="1">
      <alignment horizontal="center" vertical="center" wrapText="1"/>
    </xf>
    <xf numFmtId="177" fontId="27" fillId="2" borderId="10" xfId="0" applyNumberFormat="1" applyFont="1" applyFill="1" applyBorder="1" applyAlignment="1" applyProtection="1">
      <alignment horizontal="right" vertical="center" wrapText="1"/>
    </xf>
    <xf numFmtId="177" fontId="25" fillId="2" borderId="10" xfId="0" applyNumberFormat="1" applyFont="1" applyFill="1" applyBorder="1" applyAlignment="1" applyProtection="1">
      <alignment horizontal="right" vertical="center" wrapText="1"/>
    </xf>
    <xf numFmtId="49" fontId="27" fillId="0" borderId="10" xfId="0" applyNumberFormat="1" applyFont="1" applyFill="1" applyBorder="1" applyAlignment="1" applyProtection="1">
      <alignment horizontal="left" vertical="center" wrapText="1"/>
    </xf>
    <xf numFmtId="0" fontId="27" fillId="2" borderId="10" xfId="0" applyFont="1" applyFill="1" applyBorder="1" applyAlignment="1" applyProtection="1">
      <alignment horizontal="left" vertical="center" wrapText="1"/>
    </xf>
    <xf numFmtId="0" fontId="27" fillId="2" borderId="10" xfId="0" applyFont="1" applyFill="1" applyBorder="1" applyAlignment="1" applyProtection="1">
      <alignment horizontal="center" vertical="center" wrapText="1"/>
    </xf>
    <xf numFmtId="0" fontId="25" fillId="0" borderId="10" xfId="0" applyFont="1" applyFill="1" applyBorder="1" applyAlignment="1" applyProtection="1">
      <alignment horizontal="left" vertical="center" wrapText="1"/>
    </xf>
    <xf numFmtId="177" fontId="25" fillId="0" borderId="10" xfId="0" applyNumberFormat="1" applyFont="1" applyFill="1" applyBorder="1" applyAlignment="1" applyProtection="1">
      <alignment horizontal="right" vertical="center" wrapText="1"/>
    </xf>
    <xf numFmtId="177" fontId="26" fillId="2" borderId="10" xfId="0" applyNumberFormat="1" applyFont="1" applyFill="1" applyBorder="1" applyAlignment="1" applyProtection="1">
      <alignment horizontal="left" vertical="center" wrapText="1"/>
    </xf>
    <xf numFmtId="49" fontId="13" fillId="0" borderId="1" xfId="0" applyNumberFormat="1" applyFont="1" applyBorder="1" applyAlignment="1">
      <alignment horizontal="left" vertical="center"/>
    </xf>
    <xf numFmtId="0" fontId="19" fillId="0" borderId="0" xfId="0" applyFont="1" applyBorder="1" applyAlignment="1">
      <alignment horizontal="center" vertical="center"/>
    </xf>
    <xf numFmtId="0" fontId="24" fillId="0" borderId="1" xfId="0" applyFont="1" applyBorder="1" applyAlignment="1">
      <alignment horizontal="center" vertical="center"/>
    </xf>
    <xf numFmtId="0" fontId="18" fillId="0" borderId="0" xfId="0" applyFont="1" applyBorder="1" applyAlignment="1">
      <alignment horizontal="center" vertical="center" wrapText="1"/>
    </xf>
    <xf numFmtId="0" fontId="23" fillId="0" borderId="4" xfId="0" applyFont="1" applyBorder="1" applyAlignment="1">
      <alignment horizontal="left" vertical="center" wrapText="1"/>
    </xf>
    <xf numFmtId="0" fontId="24" fillId="0" borderId="5" xfId="0" applyFont="1" applyBorder="1" applyAlignment="1">
      <alignment horizontal="center" vertical="center"/>
    </xf>
    <xf numFmtId="0" fontId="24" fillId="0" borderId="6" xfId="0" applyFont="1" applyBorder="1" applyAlignment="1">
      <alignment horizontal="center" vertical="center"/>
    </xf>
    <xf numFmtId="0" fontId="18" fillId="0" borderId="7" xfId="0" applyFont="1" applyBorder="1" applyAlignment="1" applyProtection="1">
      <alignment horizontal="center" vertical="center" wrapText="1"/>
    </xf>
    <xf numFmtId="0" fontId="18" fillId="0" borderId="8" xfId="0" applyFont="1" applyBorder="1" applyAlignment="1" applyProtection="1">
      <alignment horizontal="center" vertical="center" wrapText="1"/>
    </xf>
    <xf numFmtId="0" fontId="18" fillId="0" borderId="9" xfId="0" applyFont="1" applyBorder="1" applyAlignment="1" applyProtection="1">
      <alignment horizontal="center" vertical="center" wrapText="1"/>
    </xf>
    <xf numFmtId="0" fontId="19" fillId="0" borderId="7" xfId="0" applyNumberFormat="1" applyFont="1" applyBorder="1" applyAlignment="1" applyProtection="1">
      <alignment horizontal="left" vertical="center" wrapText="1"/>
    </xf>
    <xf numFmtId="0" fontId="19" fillId="0" borderId="8" xfId="0" applyNumberFormat="1" applyFont="1" applyBorder="1" applyAlignment="1" applyProtection="1">
      <alignment horizontal="left" vertical="center" wrapText="1"/>
    </xf>
    <xf numFmtId="0" fontId="19" fillId="0" borderId="9" xfId="0" applyNumberFormat="1" applyFont="1" applyBorder="1" applyAlignment="1" applyProtection="1">
      <alignment horizontal="left" vertical="center" wrapText="1"/>
    </xf>
    <xf numFmtId="49" fontId="25" fillId="0" borderId="10" xfId="0" applyNumberFormat="1" applyFont="1" applyBorder="1" applyAlignment="1" applyProtection="1">
      <alignment horizontal="center" vertical="center" wrapText="1"/>
    </xf>
    <xf numFmtId="0" fontId="25" fillId="0" borderId="10" xfId="0" applyNumberFormat="1" applyFont="1" applyBorder="1" applyAlignment="1" applyProtection="1">
      <alignment horizontal="center" vertical="center" wrapText="1"/>
    </xf>
    <xf numFmtId="177" fontId="25" fillId="0" borderId="10" xfId="0" applyNumberFormat="1" applyFont="1" applyBorder="1" applyAlignment="1" applyProtection="1">
      <alignment horizontal="center" vertical="center" wrapText="1"/>
    </xf>
    <xf numFmtId="0" fontId="33" fillId="0" borderId="0" xfId="0" applyFont="1" applyAlignment="1" applyProtection="1">
      <alignment horizontal="center" vertical="center"/>
      <protection locked="0"/>
    </xf>
    <xf numFmtId="0" fontId="29" fillId="0" borderId="0" xfId="0" applyFont="1" applyBorder="1" applyAlignment="1" applyProtection="1">
      <alignment horizontal="left" vertical="center"/>
      <protection locked="0"/>
    </xf>
    <xf numFmtId="0" fontId="18" fillId="0" borderId="0" xfId="0" applyFont="1" applyAlignment="1">
      <alignment horizontal="center" vertical="center"/>
    </xf>
    <xf numFmtId="0" fontId="19" fillId="0" borderId="4" xfId="0" applyNumberFormat="1" applyFont="1" applyBorder="1" applyAlignment="1">
      <alignment horizontal="left" vertical="center"/>
    </xf>
    <xf numFmtId="0" fontId="18" fillId="0" borderId="0" xfId="4" applyFont="1" applyAlignment="1">
      <alignment horizontal="center" vertical="center"/>
    </xf>
    <xf numFmtId="0" fontId="19" fillId="0" borderId="4" xfId="4" applyNumberFormat="1" applyFont="1" applyBorder="1" applyAlignment="1">
      <alignment horizontal="left" vertical="center"/>
    </xf>
  </cellXfs>
  <cellStyles count="6">
    <cellStyle name="_x0007_" xfId="1"/>
    <cellStyle name="_x0007__x000b_" xfId="3"/>
    <cellStyle name="Normal_NYBMS2_firstmed" xfId="2"/>
    <cellStyle name="常规" xfId="0" builtinId="0"/>
    <cellStyle name="常规 2" xfId="4"/>
    <cellStyle name="常规 3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&#25514;&#26045;&#39033;&#30446;&#28165;&#21333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&#20854;&#20182;&#39033;&#30446;&#28165;&#21333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</sheetNames>
    <sheetDataSet>
      <sheetData sheetId="0" refreshError="1"/>
      <sheetData sheetId="1" refreshError="1">
        <row r="3">
          <cell r="A3" t="str">
            <v xml:space="preserve">净化车间安装工程(空调通风) </v>
          </cell>
        </row>
      </sheetData>
      <sheetData sheetId="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</sheetNames>
    <sheetDataSet>
      <sheetData sheetId="0" refreshError="1"/>
      <sheetData sheetId="1" refreshError="1">
        <row r="3">
          <cell r="A3" t="str">
            <v xml:space="preserve">净化车间安装工程(空调通风) </v>
          </cell>
        </row>
      </sheetData>
      <sheetData sheetId="2" refreshError="1"/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2"/>
  <sheetViews>
    <sheetView workbookViewId="0">
      <selection activeCell="C16" sqref="C16"/>
    </sheetView>
  </sheetViews>
  <sheetFormatPr defaultColWidth="8.69921875" defaultRowHeight="15.6" x14ac:dyDescent="0.3"/>
  <cols>
    <col min="1" max="1" width="7.3984375" style="45" customWidth="1"/>
    <col min="2" max="2" width="24.09765625" style="46" customWidth="1"/>
    <col min="3" max="3" width="15.59765625" style="47" customWidth="1"/>
    <col min="4" max="4" width="14.5" style="47" customWidth="1"/>
    <col min="5" max="5" width="3.59765625" style="35" customWidth="1"/>
    <col min="6" max="6" width="14.09765625" style="35" customWidth="1"/>
    <col min="7" max="7" width="8.69921875" style="35"/>
    <col min="8" max="10" width="10.19921875" style="35" bestFit="1" customWidth="1"/>
    <col min="11" max="16384" width="8.69921875" style="35"/>
  </cols>
  <sheetData>
    <row r="1" spans="1:10" ht="30" customHeight="1" x14ac:dyDescent="0.3">
      <c r="A1" s="92" t="s">
        <v>196</v>
      </c>
      <c r="B1" s="92"/>
      <c r="C1" s="92"/>
      <c r="D1" s="92"/>
      <c r="E1" s="92"/>
      <c r="F1" s="92"/>
    </row>
    <row r="2" spans="1:10" ht="30" customHeight="1" x14ac:dyDescent="0.3">
      <c r="A2" s="90" t="s">
        <v>140</v>
      </c>
      <c r="B2" s="90"/>
      <c r="C2" s="90"/>
      <c r="D2" s="90"/>
      <c r="E2" s="90"/>
      <c r="F2" s="90"/>
    </row>
    <row r="3" spans="1:10" ht="20.100000000000001" customHeight="1" x14ac:dyDescent="0.3">
      <c r="A3" s="93" t="s">
        <v>103</v>
      </c>
      <c r="B3" s="93"/>
      <c r="C3" s="93"/>
      <c r="D3" s="93"/>
      <c r="E3" s="93"/>
      <c r="F3" s="93"/>
    </row>
    <row r="4" spans="1:10" s="24" customFormat="1" ht="15" customHeight="1" x14ac:dyDescent="0.25">
      <c r="A4" s="94" t="s">
        <v>104</v>
      </c>
      <c r="B4" s="94" t="s">
        <v>105</v>
      </c>
      <c r="C4" s="91" t="s">
        <v>115</v>
      </c>
      <c r="D4" s="91"/>
      <c r="E4" s="91"/>
      <c r="F4" s="94" t="s">
        <v>106</v>
      </c>
    </row>
    <row r="5" spans="1:10" s="24" customFormat="1" ht="15" customHeight="1" x14ac:dyDescent="0.25">
      <c r="A5" s="95"/>
      <c r="B5" s="95"/>
      <c r="C5" s="36" t="s">
        <v>107</v>
      </c>
      <c r="D5" s="91" t="s">
        <v>108</v>
      </c>
      <c r="E5" s="91"/>
      <c r="F5" s="95"/>
    </row>
    <row r="6" spans="1:10" s="24" customFormat="1" ht="15" customHeight="1" x14ac:dyDescent="0.25">
      <c r="A6" s="36" t="s">
        <v>109</v>
      </c>
      <c r="B6" s="37" t="str">
        <f>工程量清单!B5</f>
        <v>空调设备及安装部分</v>
      </c>
      <c r="C6" s="38"/>
      <c r="D6" s="38"/>
      <c r="E6" s="39" t="s">
        <v>110</v>
      </c>
      <c r="F6" s="40"/>
      <c r="H6" s="41"/>
      <c r="I6" s="41"/>
      <c r="J6" s="41"/>
    </row>
    <row r="7" spans="1:10" s="24" customFormat="1" ht="15" customHeight="1" x14ac:dyDescent="0.25">
      <c r="A7" s="36" t="s">
        <v>111</v>
      </c>
      <c r="B7" s="89" t="s">
        <v>194</v>
      </c>
      <c r="C7" s="38"/>
      <c r="D7" s="38"/>
      <c r="E7" s="39" t="s">
        <v>110</v>
      </c>
      <c r="F7" s="40"/>
    </row>
    <row r="8" spans="1:10" s="24" customFormat="1" ht="15" customHeight="1" x14ac:dyDescent="0.25">
      <c r="A8" s="48" t="s">
        <v>197</v>
      </c>
      <c r="B8" s="42" t="s">
        <v>112</v>
      </c>
      <c r="C8" s="44"/>
      <c r="D8" s="38"/>
      <c r="E8" s="39" t="s">
        <v>110</v>
      </c>
      <c r="F8" s="40"/>
    </row>
    <row r="9" spans="1:10" s="24" customFormat="1" ht="15" customHeight="1" x14ac:dyDescent="0.25">
      <c r="A9" s="48" t="s">
        <v>198</v>
      </c>
      <c r="B9" s="42" t="s">
        <v>113</v>
      </c>
      <c r="C9" s="44"/>
      <c r="D9" s="38"/>
      <c r="E9" s="39" t="s">
        <v>110</v>
      </c>
      <c r="F9" s="40"/>
    </row>
    <row r="10" spans="1:10" s="24" customFormat="1" ht="15" customHeight="1" x14ac:dyDescent="0.25">
      <c r="A10" s="48" t="s">
        <v>199</v>
      </c>
      <c r="B10" s="49" t="s">
        <v>125</v>
      </c>
      <c r="C10" s="44"/>
      <c r="D10" s="38"/>
      <c r="E10" s="39" t="s">
        <v>110</v>
      </c>
      <c r="F10" s="40"/>
    </row>
    <row r="11" spans="1:10" s="24" customFormat="1" ht="15" customHeight="1" x14ac:dyDescent="0.25">
      <c r="A11" s="48" t="s">
        <v>200</v>
      </c>
      <c r="B11" s="42" t="s">
        <v>114</v>
      </c>
      <c r="C11" s="44"/>
      <c r="D11" s="38"/>
      <c r="E11" s="39" t="s">
        <v>110</v>
      </c>
      <c r="F11" s="40"/>
    </row>
    <row r="12" spans="1:10" s="24" customFormat="1" ht="15" customHeight="1" x14ac:dyDescent="0.25">
      <c r="A12" s="40"/>
      <c r="B12" s="43"/>
      <c r="C12" s="44"/>
      <c r="D12" s="44"/>
      <c r="E12" s="39"/>
      <c r="F12" s="40"/>
    </row>
  </sheetData>
  <protectedRanges>
    <protectedRange sqref="C4:J13" name="区域1"/>
    <protectedRange sqref="C14:H19" name="区域1_1"/>
  </protectedRanges>
  <mergeCells count="8">
    <mergeCell ref="A2:F2"/>
    <mergeCell ref="D5:E5"/>
    <mergeCell ref="A1:F1"/>
    <mergeCell ref="C4:E4"/>
    <mergeCell ref="A3:F3"/>
    <mergeCell ref="A4:A5"/>
    <mergeCell ref="B4:B5"/>
    <mergeCell ref="F4:F5"/>
  </mergeCells>
  <phoneticPr fontId="1" type="noConversion"/>
  <printOptions horizontalCentered="1"/>
  <pageMargins left="0.7" right="0.7" top="0.75" bottom="0.75" header="0.3" footer="0.3"/>
  <pageSetup paperSize="9" orientation="portrait" horizontalDpi="300" verticalDpi="0" r:id="rId1"/>
  <headerFooter>
    <oddHeader>&amp;L附件一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43"/>
  <sheetViews>
    <sheetView topLeftCell="A25" zoomScaleNormal="100" workbookViewId="0">
      <selection activeCell="I29" sqref="I29"/>
    </sheetView>
  </sheetViews>
  <sheetFormatPr defaultColWidth="9" defaultRowHeight="15" customHeight="1" x14ac:dyDescent="0.25"/>
  <cols>
    <col min="1" max="1" width="4.19921875" style="27" customWidth="1"/>
    <col min="2" max="2" width="17.296875" style="28" customWidth="1"/>
    <col min="3" max="3" width="34.3984375" style="29" customWidth="1"/>
    <col min="4" max="4" width="6.5" style="30" customWidth="1"/>
    <col min="5" max="5" width="8.59765625" style="33" customWidth="1"/>
    <col min="6" max="6" width="8.19921875" style="32" customWidth="1"/>
    <col min="7" max="7" width="8.796875" style="32" customWidth="1"/>
    <col min="8" max="16384" width="9" style="24"/>
  </cols>
  <sheetData>
    <row r="1" spans="1:8" ht="30" customHeight="1" x14ac:dyDescent="0.25">
      <c r="A1" s="96" t="s">
        <v>139</v>
      </c>
      <c r="B1" s="97"/>
      <c r="C1" s="97"/>
      <c r="D1" s="97"/>
      <c r="E1" s="97"/>
      <c r="F1" s="97"/>
      <c r="G1" s="98"/>
    </row>
    <row r="2" spans="1:8" ht="30" customHeight="1" x14ac:dyDescent="0.25">
      <c r="A2" s="99" t="s">
        <v>192</v>
      </c>
      <c r="B2" s="100"/>
      <c r="C2" s="100"/>
      <c r="D2" s="100"/>
      <c r="E2" s="100"/>
      <c r="F2" s="100"/>
      <c r="G2" s="101"/>
    </row>
    <row r="3" spans="1:8" s="25" customFormat="1" ht="15" customHeight="1" x14ac:dyDescent="0.25">
      <c r="A3" s="102" t="s">
        <v>68</v>
      </c>
      <c r="B3" s="103" t="s">
        <v>69</v>
      </c>
      <c r="C3" s="102" t="s">
        <v>70</v>
      </c>
      <c r="D3" s="102" t="s">
        <v>71</v>
      </c>
      <c r="E3" s="104" t="s">
        <v>72</v>
      </c>
      <c r="F3" s="104" t="s">
        <v>73</v>
      </c>
      <c r="G3" s="104" t="s">
        <v>74</v>
      </c>
    </row>
    <row r="4" spans="1:8" s="25" customFormat="1" ht="15" customHeight="1" x14ac:dyDescent="0.25">
      <c r="A4" s="102"/>
      <c r="B4" s="103"/>
      <c r="C4" s="102"/>
      <c r="D4" s="102"/>
      <c r="E4" s="104"/>
      <c r="F4" s="104"/>
      <c r="G4" s="104"/>
    </row>
    <row r="5" spans="1:8" s="26" customFormat="1" ht="15" customHeight="1" x14ac:dyDescent="0.25">
      <c r="A5" s="56" t="s">
        <v>126</v>
      </c>
      <c r="B5" s="57" t="s">
        <v>193</v>
      </c>
      <c r="C5" s="58"/>
      <c r="D5" s="59"/>
      <c r="E5" s="60"/>
      <c r="F5" s="61"/>
      <c r="G5" s="61"/>
      <c r="H5" s="24"/>
    </row>
    <row r="6" spans="1:8" ht="30" customHeight="1" x14ac:dyDescent="0.25">
      <c r="A6" s="62">
        <v>1</v>
      </c>
      <c r="B6" s="63" t="s">
        <v>78</v>
      </c>
      <c r="C6" s="64" t="s">
        <v>128</v>
      </c>
      <c r="D6" s="65" t="s">
        <v>76</v>
      </c>
      <c r="E6" s="66">
        <v>1</v>
      </c>
      <c r="F6" s="67"/>
      <c r="G6" s="67"/>
    </row>
    <row r="7" spans="1:8" ht="30" customHeight="1" x14ac:dyDescent="0.25">
      <c r="A7" s="62">
        <v>2</v>
      </c>
      <c r="B7" s="63" t="s">
        <v>79</v>
      </c>
      <c r="C7" s="64" t="s">
        <v>129</v>
      </c>
      <c r="D7" s="65" t="s">
        <v>76</v>
      </c>
      <c r="E7" s="66">
        <v>1</v>
      </c>
      <c r="F7" s="67"/>
      <c r="G7" s="67"/>
    </row>
    <row r="8" spans="1:8" ht="30" customHeight="1" x14ac:dyDescent="0.25">
      <c r="A8" s="62">
        <v>3</v>
      </c>
      <c r="B8" s="63" t="s">
        <v>95</v>
      </c>
      <c r="C8" s="64" t="s">
        <v>134</v>
      </c>
      <c r="D8" s="65" t="s">
        <v>76</v>
      </c>
      <c r="E8" s="66">
        <v>2</v>
      </c>
      <c r="F8" s="67"/>
      <c r="G8" s="67"/>
    </row>
    <row r="9" spans="1:8" ht="60" customHeight="1" x14ac:dyDescent="0.25">
      <c r="A9" s="62">
        <v>4</v>
      </c>
      <c r="B9" s="63" t="s">
        <v>80</v>
      </c>
      <c r="C9" s="64" t="s">
        <v>130</v>
      </c>
      <c r="D9" s="65" t="s">
        <v>76</v>
      </c>
      <c r="E9" s="66">
        <v>1</v>
      </c>
      <c r="F9" s="67"/>
      <c r="G9" s="67"/>
    </row>
    <row r="10" spans="1:8" ht="60" customHeight="1" x14ac:dyDescent="0.25">
      <c r="A10" s="62">
        <v>5</v>
      </c>
      <c r="B10" s="63" t="s">
        <v>81</v>
      </c>
      <c r="C10" s="64" t="s">
        <v>133</v>
      </c>
      <c r="D10" s="65" t="s">
        <v>76</v>
      </c>
      <c r="E10" s="66">
        <v>1</v>
      </c>
      <c r="F10" s="67"/>
      <c r="G10" s="67"/>
    </row>
    <row r="11" spans="1:8" ht="60" customHeight="1" x14ac:dyDescent="0.25">
      <c r="A11" s="62">
        <v>6</v>
      </c>
      <c r="B11" s="63" t="s">
        <v>82</v>
      </c>
      <c r="C11" s="64" t="s">
        <v>132</v>
      </c>
      <c r="D11" s="65" t="s">
        <v>76</v>
      </c>
      <c r="E11" s="66">
        <v>1</v>
      </c>
      <c r="F11" s="67"/>
      <c r="G11" s="67"/>
    </row>
    <row r="12" spans="1:8" ht="60" customHeight="1" x14ac:dyDescent="0.25">
      <c r="A12" s="62">
        <v>7</v>
      </c>
      <c r="B12" s="63" t="s">
        <v>96</v>
      </c>
      <c r="C12" s="64" t="s">
        <v>131</v>
      </c>
      <c r="D12" s="65" t="s">
        <v>76</v>
      </c>
      <c r="E12" s="66">
        <v>1</v>
      </c>
      <c r="F12" s="67"/>
      <c r="G12" s="67"/>
    </row>
    <row r="13" spans="1:8" ht="15" customHeight="1" x14ac:dyDescent="0.25">
      <c r="A13" s="68">
        <v>8</v>
      </c>
      <c r="B13" s="69" t="s">
        <v>93</v>
      </c>
      <c r="C13" s="70" t="s">
        <v>118</v>
      </c>
      <c r="D13" s="71" t="s">
        <v>76</v>
      </c>
      <c r="E13" s="72">
        <v>3</v>
      </c>
      <c r="F13" s="73"/>
      <c r="G13" s="73"/>
    </row>
    <row r="14" spans="1:8" ht="15" customHeight="1" x14ac:dyDescent="0.25">
      <c r="A14" s="68">
        <v>9</v>
      </c>
      <c r="B14" s="69" t="s">
        <v>93</v>
      </c>
      <c r="C14" s="70" t="s">
        <v>119</v>
      </c>
      <c r="D14" s="71" t="s">
        <v>76</v>
      </c>
      <c r="E14" s="72">
        <v>2</v>
      </c>
      <c r="F14" s="73"/>
      <c r="G14" s="73"/>
    </row>
    <row r="15" spans="1:8" ht="15" customHeight="1" x14ac:dyDescent="0.25">
      <c r="A15" s="68">
        <v>10</v>
      </c>
      <c r="B15" s="69" t="s">
        <v>94</v>
      </c>
      <c r="C15" s="70" t="s">
        <v>117</v>
      </c>
      <c r="D15" s="71" t="s">
        <v>76</v>
      </c>
      <c r="E15" s="72">
        <v>1</v>
      </c>
      <c r="F15" s="73"/>
      <c r="G15" s="73"/>
    </row>
    <row r="16" spans="1:8" ht="50.1" customHeight="1" x14ac:dyDescent="0.25">
      <c r="A16" s="62">
        <v>11</v>
      </c>
      <c r="B16" s="63" t="s">
        <v>83</v>
      </c>
      <c r="C16" s="64" t="s">
        <v>90</v>
      </c>
      <c r="D16" s="65" t="s">
        <v>76</v>
      </c>
      <c r="E16" s="66">
        <v>5</v>
      </c>
      <c r="F16" s="67"/>
      <c r="G16" s="67"/>
    </row>
    <row r="17" spans="1:7" ht="30" customHeight="1" x14ac:dyDescent="0.25">
      <c r="A17" s="68" t="s">
        <v>27</v>
      </c>
      <c r="B17" s="70" t="s">
        <v>120</v>
      </c>
      <c r="C17" s="70" t="s">
        <v>121</v>
      </c>
      <c r="D17" s="74" t="s">
        <v>84</v>
      </c>
      <c r="E17" s="72">
        <v>57</v>
      </c>
      <c r="F17" s="73"/>
      <c r="G17" s="73"/>
    </row>
    <row r="18" spans="1:7" ht="15" customHeight="1" x14ac:dyDescent="0.25">
      <c r="A18" s="62" t="s">
        <v>29</v>
      </c>
      <c r="B18" s="64" t="s">
        <v>85</v>
      </c>
      <c r="C18" s="64" t="s">
        <v>86</v>
      </c>
      <c r="D18" s="75" t="s">
        <v>48</v>
      </c>
      <c r="E18" s="66">
        <v>90</v>
      </c>
      <c r="F18" s="67"/>
      <c r="G18" s="67"/>
    </row>
    <row r="19" spans="1:7" ht="60" customHeight="1" x14ac:dyDescent="0.25">
      <c r="A19" s="62" t="s">
        <v>188</v>
      </c>
      <c r="B19" s="64" t="s">
        <v>87</v>
      </c>
      <c r="C19" s="64" t="s">
        <v>91</v>
      </c>
      <c r="D19" s="75" t="s">
        <v>44</v>
      </c>
      <c r="E19" s="66">
        <v>30</v>
      </c>
      <c r="F19" s="67"/>
      <c r="G19" s="67"/>
    </row>
    <row r="20" spans="1:7" ht="60" customHeight="1" x14ac:dyDescent="0.25">
      <c r="A20" s="62" t="s">
        <v>189</v>
      </c>
      <c r="B20" s="64" t="s">
        <v>87</v>
      </c>
      <c r="C20" s="64" t="s">
        <v>92</v>
      </c>
      <c r="D20" s="75" t="s">
        <v>44</v>
      </c>
      <c r="E20" s="66">
        <v>60</v>
      </c>
      <c r="F20" s="67"/>
      <c r="G20" s="67"/>
    </row>
    <row r="21" spans="1:7" ht="15" customHeight="1" x14ac:dyDescent="0.25">
      <c r="A21" s="62" t="s">
        <v>190</v>
      </c>
      <c r="B21" s="64" t="s">
        <v>88</v>
      </c>
      <c r="C21" s="64" t="s">
        <v>89</v>
      </c>
      <c r="D21" s="75" t="s">
        <v>75</v>
      </c>
      <c r="E21" s="66">
        <v>30</v>
      </c>
      <c r="F21" s="67"/>
      <c r="G21" s="67"/>
    </row>
    <row r="22" spans="1:7" ht="30" customHeight="1" x14ac:dyDescent="0.25">
      <c r="A22" s="76" t="s">
        <v>191</v>
      </c>
      <c r="B22" s="77" t="s">
        <v>127</v>
      </c>
      <c r="C22" s="78" t="s">
        <v>137</v>
      </c>
      <c r="D22" s="65" t="s">
        <v>49</v>
      </c>
      <c r="E22" s="66">
        <v>4</v>
      </c>
      <c r="F22" s="67"/>
      <c r="G22" s="67"/>
    </row>
    <row r="23" spans="1:7" ht="15" customHeight="1" x14ac:dyDescent="0.25">
      <c r="A23" s="62"/>
      <c r="B23" s="58" t="s">
        <v>77</v>
      </c>
      <c r="C23" s="64"/>
      <c r="D23" s="75"/>
      <c r="E23" s="66"/>
      <c r="F23" s="67"/>
      <c r="G23" s="61"/>
    </row>
    <row r="24" spans="1:7" s="28" customFormat="1" ht="15" customHeight="1" x14ac:dyDescent="0.25">
      <c r="A24" s="79" t="s">
        <v>141</v>
      </c>
      <c r="B24" s="88" t="s">
        <v>195</v>
      </c>
      <c r="C24" s="80"/>
      <c r="D24" s="80"/>
      <c r="E24" s="80"/>
      <c r="F24" s="81"/>
      <c r="G24" s="82"/>
    </row>
    <row r="25" spans="1:7" s="28" customFormat="1" ht="60" customHeight="1" x14ac:dyDescent="0.25">
      <c r="A25" s="71">
        <v>1</v>
      </c>
      <c r="B25" s="83" t="s">
        <v>142</v>
      </c>
      <c r="C25" s="84" t="s">
        <v>143</v>
      </c>
      <c r="D25" s="85" t="s">
        <v>144</v>
      </c>
      <c r="E25" s="72">
        <v>10</v>
      </c>
      <c r="F25" s="73"/>
      <c r="G25" s="81"/>
    </row>
    <row r="26" spans="1:7" s="28" customFormat="1" ht="60" customHeight="1" x14ac:dyDescent="0.25">
      <c r="A26" s="71">
        <v>2</v>
      </c>
      <c r="B26" s="83" t="s">
        <v>142</v>
      </c>
      <c r="C26" s="84" t="s">
        <v>145</v>
      </c>
      <c r="D26" s="85" t="s">
        <v>144</v>
      </c>
      <c r="E26" s="72">
        <f>48*1.1</f>
        <v>52.800000000000004</v>
      </c>
      <c r="F26" s="73"/>
      <c r="G26" s="81"/>
    </row>
    <row r="27" spans="1:7" s="28" customFormat="1" ht="60" customHeight="1" x14ac:dyDescent="0.25">
      <c r="A27" s="71">
        <v>3</v>
      </c>
      <c r="B27" s="83" t="s">
        <v>142</v>
      </c>
      <c r="C27" s="84" t="s">
        <v>146</v>
      </c>
      <c r="D27" s="85" t="s">
        <v>144</v>
      </c>
      <c r="E27" s="72">
        <f>135*1.1</f>
        <v>148.5</v>
      </c>
      <c r="F27" s="73"/>
      <c r="G27" s="81"/>
    </row>
    <row r="28" spans="1:7" s="28" customFormat="1" ht="60" customHeight="1" x14ac:dyDescent="0.25">
      <c r="A28" s="71">
        <v>4</v>
      </c>
      <c r="B28" s="83" t="s">
        <v>147</v>
      </c>
      <c r="C28" s="84" t="s">
        <v>149</v>
      </c>
      <c r="D28" s="85" t="s">
        <v>144</v>
      </c>
      <c r="E28" s="72">
        <v>92</v>
      </c>
      <c r="F28" s="73"/>
      <c r="G28" s="81"/>
    </row>
    <row r="29" spans="1:7" ht="60" customHeight="1" x14ac:dyDescent="0.25">
      <c r="A29" s="71">
        <v>5</v>
      </c>
      <c r="B29" s="83" t="s">
        <v>147</v>
      </c>
      <c r="C29" s="84" t="s">
        <v>148</v>
      </c>
      <c r="D29" s="85" t="s">
        <v>144</v>
      </c>
      <c r="E29" s="72">
        <f>4*1.1</f>
        <v>4.4000000000000004</v>
      </c>
      <c r="F29" s="73"/>
      <c r="G29" s="81"/>
    </row>
    <row r="30" spans="1:7" ht="15" customHeight="1" x14ac:dyDescent="0.25">
      <c r="A30" s="71">
        <v>6</v>
      </c>
      <c r="B30" s="83" t="s">
        <v>150</v>
      </c>
      <c r="C30" s="84" t="s">
        <v>151</v>
      </c>
      <c r="D30" s="85" t="s">
        <v>144</v>
      </c>
      <c r="E30" s="72">
        <v>54</v>
      </c>
      <c r="F30" s="73"/>
      <c r="G30" s="81"/>
    </row>
    <row r="31" spans="1:7" ht="60" customHeight="1" x14ac:dyDescent="0.25">
      <c r="A31" s="71">
        <v>7</v>
      </c>
      <c r="B31" s="83" t="s">
        <v>152</v>
      </c>
      <c r="C31" s="84" t="s">
        <v>153</v>
      </c>
      <c r="D31" s="74" t="s">
        <v>154</v>
      </c>
      <c r="E31" s="72">
        <v>15</v>
      </c>
      <c r="F31" s="73"/>
      <c r="G31" s="81"/>
    </row>
    <row r="32" spans="1:7" ht="60" customHeight="1" x14ac:dyDescent="0.25">
      <c r="A32" s="71">
        <v>8</v>
      </c>
      <c r="B32" s="83" t="s">
        <v>155</v>
      </c>
      <c r="C32" s="84" t="s">
        <v>156</v>
      </c>
      <c r="D32" s="74" t="s">
        <v>154</v>
      </c>
      <c r="E32" s="72">
        <v>14</v>
      </c>
      <c r="F32" s="73"/>
      <c r="G32" s="81"/>
    </row>
    <row r="33" spans="1:7" ht="60" customHeight="1" x14ac:dyDescent="0.25">
      <c r="A33" s="71">
        <v>9</v>
      </c>
      <c r="B33" s="70" t="s">
        <v>157</v>
      </c>
      <c r="C33" s="70" t="s">
        <v>158</v>
      </c>
      <c r="D33" s="74" t="s">
        <v>159</v>
      </c>
      <c r="E33" s="72">
        <v>22</v>
      </c>
      <c r="F33" s="73"/>
      <c r="G33" s="81"/>
    </row>
    <row r="34" spans="1:7" ht="30" customHeight="1" x14ac:dyDescent="0.25">
      <c r="A34" s="71">
        <v>10</v>
      </c>
      <c r="B34" s="70" t="s">
        <v>160</v>
      </c>
      <c r="C34" s="70" t="s">
        <v>161</v>
      </c>
      <c r="D34" s="74" t="s">
        <v>159</v>
      </c>
      <c r="E34" s="72">
        <v>7</v>
      </c>
      <c r="F34" s="73"/>
      <c r="G34" s="81"/>
    </row>
    <row r="35" spans="1:7" ht="30" customHeight="1" x14ac:dyDescent="0.25">
      <c r="A35" s="71">
        <v>11</v>
      </c>
      <c r="B35" s="70" t="s">
        <v>162</v>
      </c>
      <c r="C35" s="70" t="s">
        <v>163</v>
      </c>
      <c r="D35" s="85" t="s">
        <v>144</v>
      </c>
      <c r="E35" s="72">
        <v>11</v>
      </c>
      <c r="F35" s="73"/>
      <c r="G35" s="81"/>
    </row>
    <row r="36" spans="1:7" ht="30" customHeight="1" x14ac:dyDescent="0.25">
      <c r="A36" s="71">
        <v>12</v>
      </c>
      <c r="B36" s="70" t="s">
        <v>164</v>
      </c>
      <c r="C36" s="70" t="s">
        <v>187</v>
      </c>
      <c r="D36" s="74" t="s">
        <v>159</v>
      </c>
      <c r="E36" s="72">
        <v>4</v>
      </c>
      <c r="F36" s="73"/>
      <c r="G36" s="81"/>
    </row>
    <row r="37" spans="1:7" ht="30" customHeight="1" x14ac:dyDescent="0.25">
      <c r="A37" s="71">
        <v>13</v>
      </c>
      <c r="B37" s="70" t="s">
        <v>164</v>
      </c>
      <c r="C37" s="70" t="s">
        <v>165</v>
      </c>
      <c r="D37" s="74" t="s">
        <v>159</v>
      </c>
      <c r="E37" s="72">
        <v>4</v>
      </c>
      <c r="F37" s="73"/>
      <c r="G37" s="81"/>
    </row>
    <row r="38" spans="1:7" ht="30" customHeight="1" x14ac:dyDescent="0.25">
      <c r="A38" s="71">
        <v>14</v>
      </c>
      <c r="B38" s="70" t="s">
        <v>164</v>
      </c>
      <c r="C38" s="70" t="s">
        <v>166</v>
      </c>
      <c r="D38" s="74" t="s">
        <v>159</v>
      </c>
      <c r="E38" s="72">
        <v>5</v>
      </c>
      <c r="F38" s="73"/>
      <c r="G38" s="81"/>
    </row>
    <row r="39" spans="1:7" ht="15" customHeight="1" x14ac:dyDescent="0.25">
      <c r="A39" s="71">
        <v>15</v>
      </c>
      <c r="B39" s="70" t="s">
        <v>167</v>
      </c>
      <c r="C39" s="70" t="s">
        <v>168</v>
      </c>
      <c r="D39" s="74" t="s">
        <v>159</v>
      </c>
      <c r="E39" s="72">
        <v>5</v>
      </c>
      <c r="F39" s="73"/>
      <c r="G39" s="81"/>
    </row>
    <row r="40" spans="1:7" ht="15" customHeight="1" x14ac:dyDescent="0.25">
      <c r="A40" s="71">
        <v>16</v>
      </c>
      <c r="B40" s="70" t="s">
        <v>169</v>
      </c>
      <c r="C40" s="70" t="s">
        <v>170</v>
      </c>
      <c r="D40" s="74" t="s">
        <v>159</v>
      </c>
      <c r="E40" s="72">
        <v>4</v>
      </c>
      <c r="F40" s="73"/>
      <c r="G40" s="81"/>
    </row>
    <row r="41" spans="1:7" ht="15" customHeight="1" x14ac:dyDescent="0.25">
      <c r="A41" s="71">
        <v>17</v>
      </c>
      <c r="B41" s="70" t="s">
        <v>171</v>
      </c>
      <c r="C41" s="70" t="s">
        <v>172</v>
      </c>
      <c r="D41" s="74" t="s">
        <v>159</v>
      </c>
      <c r="E41" s="72">
        <v>5</v>
      </c>
      <c r="F41" s="73"/>
      <c r="G41" s="81"/>
    </row>
    <row r="42" spans="1:7" ht="15" customHeight="1" x14ac:dyDescent="0.25">
      <c r="A42" s="71">
        <v>18</v>
      </c>
      <c r="B42" s="70" t="s">
        <v>173</v>
      </c>
      <c r="C42" s="70" t="s">
        <v>174</v>
      </c>
      <c r="D42" s="74" t="s">
        <v>159</v>
      </c>
      <c r="E42" s="72">
        <v>4</v>
      </c>
      <c r="F42" s="73"/>
      <c r="G42" s="81"/>
    </row>
    <row r="43" spans="1:7" ht="15" customHeight="1" x14ac:dyDescent="0.25">
      <c r="A43" s="71">
        <v>19</v>
      </c>
      <c r="B43" s="70" t="s">
        <v>173</v>
      </c>
      <c r="C43" s="70" t="s">
        <v>175</v>
      </c>
      <c r="D43" s="74" t="s">
        <v>159</v>
      </c>
      <c r="E43" s="72">
        <v>6</v>
      </c>
      <c r="F43" s="73"/>
      <c r="G43" s="81"/>
    </row>
    <row r="44" spans="1:7" ht="15" customHeight="1" x14ac:dyDescent="0.25">
      <c r="A44" s="71">
        <v>20</v>
      </c>
      <c r="B44" s="70" t="s">
        <v>173</v>
      </c>
      <c r="C44" s="70" t="s">
        <v>176</v>
      </c>
      <c r="D44" s="74" t="s">
        <v>159</v>
      </c>
      <c r="E44" s="72">
        <v>2</v>
      </c>
      <c r="F44" s="73"/>
      <c r="G44" s="81"/>
    </row>
    <row r="45" spans="1:7" ht="15" customHeight="1" x14ac:dyDescent="0.25">
      <c r="A45" s="71">
        <v>21</v>
      </c>
      <c r="B45" s="70" t="s">
        <v>173</v>
      </c>
      <c r="C45" s="70" t="s">
        <v>177</v>
      </c>
      <c r="D45" s="74" t="s">
        <v>159</v>
      </c>
      <c r="E45" s="72">
        <v>14</v>
      </c>
      <c r="F45" s="73"/>
      <c r="G45" s="81"/>
    </row>
    <row r="46" spans="1:7" ht="15" customHeight="1" x14ac:dyDescent="0.25">
      <c r="A46" s="71">
        <v>22</v>
      </c>
      <c r="B46" s="70" t="s">
        <v>173</v>
      </c>
      <c r="C46" s="70" t="s">
        <v>178</v>
      </c>
      <c r="D46" s="74" t="s">
        <v>159</v>
      </c>
      <c r="E46" s="72">
        <v>26</v>
      </c>
      <c r="F46" s="73"/>
      <c r="G46" s="81"/>
    </row>
    <row r="47" spans="1:7" ht="15" customHeight="1" x14ac:dyDescent="0.25">
      <c r="A47" s="71">
        <v>23</v>
      </c>
      <c r="B47" s="70" t="s">
        <v>173</v>
      </c>
      <c r="C47" s="70" t="s">
        <v>179</v>
      </c>
      <c r="D47" s="74" t="s">
        <v>159</v>
      </c>
      <c r="E47" s="72">
        <v>2</v>
      </c>
      <c r="F47" s="73"/>
      <c r="G47" s="81"/>
    </row>
    <row r="48" spans="1:7" ht="15" customHeight="1" x14ac:dyDescent="0.25">
      <c r="A48" s="71">
        <v>24</v>
      </c>
      <c r="B48" s="70" t="s">
        <v>173</v>
      </c>
      <c r="C48" s="70" t="s">
        <v>180</v>
      </c>
      <c r="D48" s="74" t="s">
        <v>159</v>
      </c>
      <c r="E48" s="72">
        <v>22</v>
      </c>
      <c r="F48" s="73"/>
      <c r="G48" s="81"/>
    </row>
    <row r="49" spans="1:7" ht="15" customHeight="1" x14ac:dyDescent="0.25">
      <c r="A49" s="71">
        <v>25</v>
      </c>
      <c r="B49" s="70" t="s">
        <v>181</v>
      </c>
      <c r="C49" s="70" t="s">
        <v>174</v>
      </c>
      <c r="D49" s="74" t="s">
        <v>159</v>
      </c>
      <c r="E49" s="72">
        <v>4</v>
      </c>
      <c r="F49" s="73"/>
      <c r="G49" s="81"/>
    </row>
    <row r="50" spans="1:7" ht="15" customHeight="1" x14ac:dyDescent="0.25">
      <c r="A50" s="71">
        <v>26</v>
      </c>
      <c r="B50" s="70" t="s">
        <v>181</v>
      </c>
      <c r="C50" s="70" t="s">
        <v>182</v>
      </c>
      <c r="D50" s="74" t="s">
        <v>159</v>
      </c>
      <c r="E50" s="72">
        <v>4</v>
      </c>
      <c r="F50" s="73"/>
      <c r="G50" s="81"/>
    </row>
    <row r="51" spans="1:7" ht="15" customHeight="1" x14ac:dyDescent="0.25">
      <c r="A51" s="71">
        <v>27</v>
      </c>
      <c r="B51" s="70" t="s">
        <v>183</v>
      </c>
      <c r="C51" s="70" t="s">
        <v>184</v>
      </c>
      <c r="D51" s="74" t="s">
        <v>159</v>
      </c>
      <c r="E51" s="72">
        <v>4</v>
      </c>
      <c r="F51" s="73"/>
      <c r="G51" s="81"/>
    </row>
    <row r="52" spans="1:7" ht="15" customHeight="1" x14ac:dyDescent="0.25">
      <c r="A52" s="71">
        <v>28</v>
      </c>
      <c r="B52" s="70" t="s">
        <v>183</v>
      </c>
      <c r="C52" s="70" t="s">
        <v>185</v>
      </c>
      <c r="D52" s="74" t="s">
        <v>159</v>
      </c>
      <c r="E52" s="72">
        <v>5</v>
      </c>
      <c r="F52" s="73"/>
      <c r="G52" s="81"/>
    </row>
    <row r="53" spans="1:7" ht="15" customHeight="1" x14ac:dyDescent="0.25">
      <c r="A53" s="71"/>
      <c r="B53" s="86" t="s">
        <v>186</v>
      </c>
      <c r="C53" s="70"/>
      <c r="D53" s="74"/>
      <c r="E53" s="74"/>
      <c r="F53" s="74"/>
      <c r="G53" s="87"/>
    </row>
    <row r="54" spans="1:7" ht="15" customHeight="1" x14ac:dyDescent="0.25">
      <c r="E54" s="31"/>
      <c r="F54" s="31"/>
      <c r="G54" s="31"/>
    </row>
    <row r="55" spans="1:7" ht="15" customHeight="1" x14ac:dyDescent="0.25">
      <c r="E55" s="31"/>
      <c r="F55" s="31"/>
      <c r="G55" s="31"/>
    </row>
    <row r="56" spans="1:7" ht="15" customHeight="1" x14ac:dyDescent="0.25">
      <c r="E56" s="31"/>
      <c r="F56" s="31"/>
      <c r="G56" s="31"/>
    </row>
    <row r="57" spans="1:7" ht="15" customHeight="1" x14ac:dyDescent="0.25">
      <c r="E57" s="31"/>
      <c r="F57" s="31"/>
      <c r="G57" s="31"/>
    </row>
    <row r="58" spans="1:7" ht="15" customHeight="1" x14ac:dyDescent="0.25">
      <c r="E58" s="31"/>
      <c r="F58" s="31"/>
      <c r="G58" s="31"/>
    </row>
    <row r="59" spans="1:7" ht="15" customHeight="1" x14ac:dyDescent="0.25">
      <c r="E59" s="31"/>
      <c r="F59" s="31"/>
      <c r="G59" s="31"/>
    </row>
    <row r="60" spans="1:7" ht="15" customHeight="1" x14ac:dyDescent="0.25">
      <c r="E60" s="31"/>
      <c r="F60" s="31"/>
      <c r="G60" s="31"/>
    </row>
    <row r="61" spans="1:7" ht="15" customHeight="1" x14ac:dyDescent="0.25">
      <c r="E61" s="31"/>
      <c r="F61" s="31"/>
      <c r="G61" s="31"/>
    </row>
    <row r="62" spans="1:7" ht="15" customHeight="1" x14ac:dyDescent="0.25">
      <c r="E62" s="31"/>
      <c r="F62" s="31"/>
      <c r="G62" s="31"/>
    </row>
    <row r="63" spans="1:7" ht="15" customHeight="1" x14ac:dyDescent="0.25">
      <c r="E63" s="31"/>
      <c r="F63" s="31"/>
      <c r="G63" s="31"/>
    </row>
    <row r="64" spans="1:7" ht="15" customHeight="1" x14ac:dyDescent="0.25">
      <c r="E64" s="31"/>
      <c r="F64" s="31"/>
      <c r="G64" s="31"/>
    </row>
    <row r="65" spans="5:7" ht="15" customHeight="1" x14ac:dyDescent="0.25">
      <c r="E65" s="31"/>
      <c r="F65" s="31"/>
      <c r="G65" s="31"/>
    </row>
    <row r="66" spans="5:7" ht="15" customHeight="1" x14ac:dyDescent="0.25">
      <c r="E66" s="31"/>
      <c r="F66" s="31"/>
      <c r="G66" s="31"/>
    </row>
    <row r="67" spans="5:7" ht="15" customHeight="1" x14ac:dyDescent="0.25">
      <c r="E67" s="31"/>
      <c r="F67" s="31"/>
      <c r="G67" s="31"/>
    </row>
    <row r="68" spans="5:7" ht="15" customHeight="1" x14ac:dyDescent="0.25">
      <c r="E68" s="31"/>
      <c r="F68" s="31"/>
      <c r="G68" s="31"/>
    </row>
    <row r="69" spans="5:7" ht="15" customHeight="1" x14ac:dyDescent="0.25">
      <c r="E69" s="31"/>
      <c r="F69" s="31"/>
      <c r="G69" s="31"/>
    </row>
    <row r="70" spans="5:7" ht="15" customHeight="1" x14ac:dyDescent="0.25">
      <c r="E70" s="31"/>
      <c r="F70" s="31"/>
      <c r="G70" s="31"/>
    </row>
    <row r="71" spans="5:7" ht="15" customHeight="1" x14ac:dyDescent="0.25">
      <c r="E71" s="31"/>
      <c r="F71" s="31"/>
      <c r="G71" s="31"/>
    </row>
    <row r="72" spans="5:7" ht="15" customHeight="1" x14ac:dyDescent="0.25">
      <c r="E72" s="31"/>
      <c r="F72" s="31"/>
      <c r="G72" s="31"/>
    </row>
    <row r="73" spans="5:7" ht="15" customHeight="1" x14ac:dyDescent="0.25">
      <c r="E73" s="31"/>
      <c r="F73" s="31"/>
      <c r="G73" s="31"/>
    </row>
    <row r="74" spans="5:7" ht="15" customHeight="1" x14ac:dyDescent="0.25">
      <c r="E74" s="31"/>
      <c r="F74" s="31"/>
      <c r="G74" s="31"/>
    </row>
    <row r="75" spans="5:7" ht="15" customHeight="1" x14ac:dyDescent="0.25">
      <c r="E75" s="31"/>
      <c r="F75" s="31"/>
      <c r="G75" s="31"/>
    </row>
    <row r="76" spans="5:7" ht="15" customHeight="1" x14ac:dyDescent="0.25">
      <c r="E76" s="31"/>
      <c r="F76" s="31"/>
      <c r="G76" s="31"/>
    </row>
    <row r="77" spans="5:7" ht="15" customHeight="1" x14ac:dyDescent="0.25">
      <c r="E77" s="31"/>
      <c r="F77" s="31"/>
      <c r="G77" s="31"/>
    </row>
    <row r="78" spans="5:7" ht="15" customHeight="1" x14ac:dyDescent="0.25">
      <c r="E78" s="31"/>
      <c r="F78" s="31"/>
      <c r="G78" s="31"/>
    </row>
    <row r="79" spans="5:7" ht="15" customHeight="1" x14ac:dyDescent="0.25">
      <c r="E79" s="31"/>
      <c r="F79" s="31"/>
      <c r="G79" s="31"/>
    </row>
    <row r="80" spans="5:7" ht="15" customHeight="1" x14ac:dyDescent="0.25">
      <c r="E80" s="31"/>
      <c r="F80" s="31"/>
      <c r="G80" s="31"/>
    </row>
    <row r="81" spans="5:7" ht="15" customHeight="1" x14ac:dyDescent="0.25">
      <c r="E81" s="31"/>
      <c r="F81" s="31"/>
      <c r="G81" s="31"/>
    </row>
    <row r="82" spans="5:7" ht="15" customHeight="1" x14ac:dyDescent="0.25">
      <c r="E82" s="31"/>
      <c r="F82" s="31"/>
      <c r="G82" s="31"/>
    </row>
    <row r="83" spans="5:7" ht="15" customHeight="1" x14ac:dyDescent="0.25">
      <c r="E83" s="31"/>
      <c r="F83" s="31"/>
      <c r="G83" s="31"/>
    </row>
    <row r="84" spans="5:7" ht="15" customHeight="1" x14ac:dyDescent="0.25">
      <c r="E84" s="31"/>
      <c r="F84" s="31"/>
      <c r="G84" s="31"/>
    </row>
    <row r="85" spans="5:7" ht="15" customHeight="1" x14ac:dyDescent="0.25">
      <c r="E85" s="31"/>
      <c r="F85" s="31"/>
      <c r="G85" s="31"/>
    </row>
    <row r="86" spans="5:7" ht="15" customHeight="1" x14ac:dyDescent="0.25">
      <c r="E86" s="31"/>
      <c r="F86" s="31"/>
      <c r="G86" s="31"/>
    </row>
    <row r="87" spans="5:7" ht="15" customHeight="1" x14ac:dyDescent="0.25">
      <c r="E87" s="31"/>
      <c r="F87" s="31"/>
      <c r="G87" s="31"/>
    </row>
    <row r="88" spans="5:7" ht="15" customHeight="1" x14ac:dyDescent="0.25">
      <c r="E88" s="31"/>
      <c r="F88" s="31"/>
      <c r="G88" s="31"/>
    </row>
    <row r="89" spans="5:7" ht="15" customHeight="1" x14ac:dyDescent="0.25">
      <c r="E89" s="31"/>
      <c r="F89" s="31"/>
      <c r="G89" s="31"/>
    </row>
    <row r="90" spans="5:7" ht="15" customHeight="1" x14ac:dyDescent="0.25">
      <c r="E90" s="31"/>
      <c r="F90" s="31"/>
      <c r="G90" s="31"/>
    </row>
    <row r="91" spans="5:7" ht="15" customHeight="1" x14ac:dyDescent="0.25">
      <c r="E91" s="31"/>
      <c r="F91" s="31"/>
      <c r="G91" s="31"/>
    </row>
    <row r="92" spans="5:7" ht="15" customHeight="1" x14ac:dyDescent="0.25">
      <c r="E92" s="31"/>
      <c r="F92" s="31"/>
      <c r="G92" s="31"/>
    </row>
    <row r="93" spans="5:7" ht="15" customHeight="1" x14ac:dyDescent="0.25">
      <c r="E93" s="31"/>
      <c r="F93" s="31"/>
      <c r="G93" s="31"/>
    </row>
    <row r="94" spans="5:7" ht="15" customHeight="1" x14ac:dyDescent="0.25">
      <c r="E94" s="31"/>
      <c r="F94" s="31"/>
      <c r="G94" s="31"/>
    </row>
    <row r="95" spans="5:7" ht="15" customHeight="1" x14ac:dyDescent="0.25">
      <c r="E95" s="31"/>
      <c r="F95" s="31"/>
      <c r="G95" s="31"/>
    </row>
    <row r="96" spans="5:7" ht="15" customHeight="1" x14ac:dyDescent="0.25">
      <c r="E96" s="31"/>
      <c r="F96" s="31"/>
      <c r="G96" s="31"/>
    </row>
    <row r="97" spans="5:7" ht="15" customHeight="1" x14ac:dyDescent="0.25">
      <c r="E97" s="31"/>
      <c r="F97" s="31"/>
      <c r="G97" s="31"/>
    </row>
    <row r="98" spans="5:7" ht="15" customHeight="1" x14ac:dyDescent="0.25">
      <c r="E98" s="31"/>
      <c r="F98" s="31"/>
      <c r="G98" s="31"/>
    </row>
    <row r="99" spans="5:7" ht="15" customHeight="1" x14ac:dyDescent="0.25">
      <c r="E99" s="31"/>
      <c r="F99" s="31"/>
      <c r="G99" s="31"/>
    </row>
    <row r="100" spans="5:7" ht="15" customHeight="1" x14ac:dyDescent="0.25">
      <c r="E100" s="31"/>
      <c r="F100" s="31"/>
      <c r="G100" s="31"/>
    </row>
    <row r="101" spans="5:7" ht="15" customHeight="1" x14ac:dyDescent="0.25">
      <c r="E101" s="31"/>
      <c r="F101" s="31"/>
      <c r="G101" s="31"/>
    </row>
    <row r="102" spans="5:7" ht="15" customHeight="1" x14ac:dyDescent="0.25">
      <c r="E102" s="31"/>
      <c r="F102" s="31"/>
      <c r="G102" s="31"/>
    </row>
    <row r="103" spans="5:7" ht="15" customHeight="1" x14ac:dyDescent="0.25">
      <c r="E103" s="31"/>
      <c r="F103" s="31"/>
      <c r="G103" s="31"/>
    </row>
    <row r="104" spans="5:7" ht="15" customHeight="1" x14ac:dyDescent="0.25">
      <c r="E104" s="31"/>
      <c r="F104" s="31"/>
      <c r="G104" s="31"/>
    </row>
    <row r="105" spans="5:7" ht="15" customHeight="1" x14ac:dyDescent="0.25">
      <c r="E105" s="31"/>
      <c r="F105" s="31"/>
      <c r="G105" s="31"/>
    </row>
    <row r="106" spans="5:7" ht="15" customHeight="1" x14ac:dyDescent="0.25">
      <c r="E106" s="31"/>
      <c r="F106" s="31"/>
      <c r="G106" s="31"/>
    </row>
    <row r="107" spans="5:7" ht="15" customHeight="1" x14ac:dyDescent="0.25">
      <c r="E107" s="31"/>
      <c r="F107" s="31"/>
      <c r="G107" s="31"/>
    </row>
    <row r="108" spans="5:7" ht="15" customHeight="1" x14ac:dyDescent="0.25">
      <c r="E108" s="31"/>
      <c r="F108" s="31"/>
      <c r="G108" s="31"/>
    </row>
    <row r="109" spans="5:7" ht="15" customHeight="1" x14ac:dyDescent="0.25">
      <c r="E109" s="31"/>
      <c r="F109" s="31"/>
      <c r="G109" s="31"/>
    </row>
    <row r="110" spans="5:7" ht="15" customHeight="1" x14ac:dyDescent="0.25">
      <c r="E110" s="31"/>
      <c r="F110" s="31"/>
      <c r="G110" s="31"/>
    </row>
    <row r="111" spans="5:7" ht="15" customHeight="1" x14ac:dyDescent="0.25">
      <c r="E111" s="31"/>
      <c r="F111" s="31"/>
      <c r="G111" s="31"/>
    </row>
    <row r="112" spans="5:7" ht="15" customHeight="1" x14ac:dyDescent="0.25">
      <c r="E112" s="31"/>
      <c r="F112" s="31"/>
      <c r="G112" s="31"/>
    </row>
    <row r="113" spans="5:7" ht="15" customHeight="1" x14ac:dyDescent="0.25">
      <c r="E113" s="31"/>
      <c r="F113" s="31"/>
      <c r="G113" s="31"/>
    </row>
    <row r="114" spans="5:7" ht="15" customHeight="1" x14ac:dyDescent="0.25">
      <c r="E114" s="31"/>
      <c r="F114" s="31"/>
      <c r="G114" s="31"/>
    </row>
    <row r="115" spans="5:7" ht="15" customHeight="1" x14ac:dyDescent="0.25">
      <c r="E115" s="31"/>
      <c r="F115" s="31"/>
      <c r="G115" s="31"/>
    </row>
    <row r="116" spans="5:7" ht="15" customHeight="1" x14ac:dyDescent="0.25">
      <c r="E116" s="31"/>
      <c r="F116" s="31"/>
      <c r="G116" s="31"/>
    </row>
    <row r="117" spans="5:7" ht="15" customHeight="1" x14ac:dyDescent="0.25">
      <c r="E117" s="31"/>
      <c r="F117" s="31"/>
      <c r="G117" s="31"/>
    </row>
    <row r="118" spans="5:7" ht="15" customHeight="1" x14ac:dyDescent="0.25">
      <c r="E118" s="31"/>
      <c r="F118" s="31"/>
      <c r="G118" s="31"/>
    </row>
    <row r="119" spans="5:7" ht="15" customHeight="1" x14ac:dyDescent="0.25">
      <c r="E119" s="31"/>
      <c r="F119" s="31"/>
      <c r="G119" s="31"/>
    </row>
    <row r="120" spans="5:7" ht="15" customHeight="1" x14ac:dyDescent="0.25">
      <c r="E120" s="31"/>
      <c r="F120" s="31"/>
      <c r="G120" s="31"/>
    </row>
    <row r="121" spans="5:7" ht="15" customHeight="1" x14ac:dyDescent="0.25">
      <c r="E121" s="31"/>
      <c r="F121" s="31"/>
      <c r="G121" s="31"/>
    </row>
    <row r="122" spans="5:7" ht="15" customHeight="1" x14ac:dyDescent="0.25">
      <c r="E122" s="31"/>
      <c r="F122" s="31"/>
      <c r="G122" s="31"/>
    </row>
    <row r="123" spans="5:7" ht="15" customHeight="1" x14ac:dyDescent="0.25">
      <c r="E123" s="31"/>
      <c r="F123" s="31"/>
      <c r="G123" s="31"/>
    </row>
    <row r="124" spans="5:7" ht="15" customHeight="1" x14ac:dyDescent="0.25">
      <c r="E124" s="31"/>
      <c r="F124" s="31"/>
      <c r="G124" s="31"/>
    </row>
    <row r="125" spans="5:7" ht="15" customHeight="1" x14ac:dyDescent="0.25">
      <c r="E125" s="31"/>
      <c r="F125" s="31"/>
      <c r="G125" s="31"/>
    </row>
    <row r="126" spans="5:7" ht="15" customHeight="1" x14ac:dyDescent="0.25">
      <c r="E126" s="31"/>
      <c r="F126" s="31"/>
      <c r="G126" s="31"/>
    </row>
    <row r="127" spans="5:7" ht="15" customHeight="1" x14ac:dyDescent="0.25">
      <c r="E127" s="31"/>
      <c r="F127" s="31"/>
      <c r="G127" s="31"/>
    </row>
    <row r="128" spans="5:7" ht="15" customHeight="1" x14ac:dyDescent="0.25">
      <c r="E128" s="31"/>
      <c r="F128" s="31"/>
      <c r="G128" s="31"/>
    </row>
    <row r="129" spans="5:7" ht="15" customHeight="1" x14ac:dyDescent="0.25">
      <c r="E129" s="31"/>
      <c r="F129" s="31"/>
      <c r="G129" s="31"/>
    </row>
    <row r="130" spans="5:7" ht="15" customHeight="1" x14ac:dyDescent="0.25">
      <c r="E130" s="31"/>
      <c r="F130" s="31"/>
      <c r="G130" s="31"/>
    </row>
    <row r="131" spans="5:7" ht="15" customHeight="1" x14ac:dyDescent="0.25">
      <c r="E131" s="31"/>
      <c r="F131" s="31"/>
      <c r="G131" s="31"/>
    </row>
    <row r="132" spans="5:7" ht="15" customHeight="1" x14ac:dyDescent="0.25">
      <c r="E132" s="31"/>
      <c r="F132" s="31"/>
      <c r="G132" s="31"/>
    </row>
    <row r="133" spans="5:7" ht="15" customHeight="1" x14ac:dyDescent="0.25">
      <c r="E133" s="31"/>
      <c r="F133" s="31"/>
      <c r="G133" s="31"/>
    </row>
    <row r="134" spans="5:7" ht="15" customHeight="1" x14ac:dyDescent="0.25">
      <c r="E134" s="31"/>
      <c r="F134" s="31"/>
      <c r="G134" s="31"/>
    </row>
    <row r="135" spans="5:7" ht="15" customHeight="1" x14ac:dyDescent="0.25">
      <c r="E135" s="31"/>
      <c r="F135" s="31"/>
      <c r="G135" s="31"/>
    </row>
    <row r="136" spans="5:7" ht="15" customHeight="1" x14ac:dyDescent="0.25">
      <c r="E136" s="31"/>
      <c r="F136" s="31"/>
      <c r="G136" s="31"/>
    </row>
    <row r="137" spans="5:7" ht="15" customHeight="1" x14ac:dyDescent="0.25">
      <c r="E137" s="31"/>
      <c r="F137" s="31"/>
      <c r="G137" s="31"/>
    </row>
    <row r="138" spans="5:7" ht="15" customHeight="1" x14ac:dyDescent="0.25">
      <c r="E138" s="31"/>
      <c r="F138" s="31"/>
      <c r="G138" s="31"/>
    </row>
    <row r="139" spans="5:7" ht="15" customHeight="1" x14ac:dyDescent="0.25">
      <c r="E139" s="31"/>
      <c r="F139" s="31"/>
      <c r="G139" s="31"/>
    </row>
    <row r="140" spans="5:7" ht="15" customHeight="1" x14ac:dyDescent="0.25">
      <c r="E140" s="31"/>
      <c r="F140" s="31"/>
      <c r="G140" s="31"/>
    </row>
    <row r="141" spans="5:7" ht="15" customHeight="1" x14ac:dyDescent="0.25">
      <c r="E141" s="31"/>
      <c r="F141" s="31"/>
      <c r="G141" s="31"/>
    </row>
    <row r="142" spans="5:7" ht="15" customHeight="1" x14ac:dyDescent="0.25">
      <c r="E142" s="31"/>
      <c r="F142" s="31"/>
      <c r="G142" s="31"/>
    </row>
    <row r="143" spans="5:7" ht="15" customHeight="1" x14ac:dyDescent="0.25">
      <c r="E143" s="31"/>
      <c r="F143" s="31"/>
      <c r="G143" s="31"/>
    </row>
    <row r="144" spans="5:7" ht="15" customHeight="1" x14ac:dyDescent="0.25">
      <c r="E144" s="31"/>
      <c r="F144" s="31"/>
      <c r="G144" s="31"/>
    </row>
    <row r="145" spans="5:7" ht="15" customHeight="1" x14ac:dyDescent="0.25">
      <c r="E145" s="31"/>
      <c r="F145" s="31"/>
      <c r="G145" s="31"/>
    </row>
    <row r="146" spans="5:7" ht="15" customHeight="1" x14ac:dyDescent="0.25">
      <c r="E146" s="31"/>
      <c r="F146" s="31"/>
      <c r="G146" s="31"/>
    </row>
    <row r="147" spans="5:7" ht="15" customHeight="1" x14ac:dyDescent="0.25">
      <c r="E147" s="31"/>
      <c r="F147" s="31"/>
      <c r="G147" s="31"/>
    </row>
    <row r="148" spans="5:7" ht="15" customHeight="1" x14ac:dyDescent="0.25">
      <c r="E148" s="31"/>
      <c r="F148" s="31"/>
      <c r="G148" s="31"/>
    </row>
    <row r="149" spans="5:7" ht="15" customHeight="1" x14ac:dyDescent="0.25">
      <c r="E149" s="31"/>
      <c r="F149" s="31"/>
      <c r="G149" s="31"/>
    </row>
    <row r="150" spans="5:7" ht="15" customHeight="1" x14ac:dyDescent="0.25">
      <c r="E150" s="31"/>
      <c r="F150" s="31"/>
      <c r="G150" s="31"/>
    </row>
    <row r="151" spans="5:7" ht="15" customHeight="1" x14ac:dyDescent="0.25">
      <c r="E151" s="31"/>
      <c r="F151" s="31"/>
      <c r="G151" s="31"/>
    </row>
    <row r="152" spans="5:7" ht="15" customHeight="1" x14ac:dyDescent="0.25">
      <c r="E152" s="31"/>
      <c r="F152" s="31"/>
      <c r="G152" s="31"/>
    </row>
    <row r="153" spans="5:7" ht="15" customHeight="1" x14ac:dyDescent="0.25">
      <c r="E153" s="31"/>
      <c r="F153" s="31"/>
      <c r="G153" s="31"/>
    </row>
    <row r="154" spans="5:7" ht="15" customHeight="1" x14ac:dyDescent="0.25">
      <c r="E154" s="31"/>
      <c r="F154" s="31"/>
      <c r="G154" s="31"/>
    </row>
    <row r="155" spans="5:7" ht="15" customHeight="1" x14ac:dyDescent="0.25">
      <c r="E155" s="31"/>
      <c r="F155" s="31"/>
      <c r="G155" s="31"/>
    </row>
    <row r="156" spans="5:7" ht="15" customHeight="1" x14ac:dyDescent="0.25">
      <c r="E156" s="31"/>
      <c r="F156" s="31"/>
      <c r="G156" s="31"/>
    </row>
    <row r="157" spans="5:7" ht="15" customHeight="1" x14ac:dyDescent="0.25">
      <c r="E157" s="31"/>
      <c r="F157" s="31"/>
      <c r="G157" s="31"/>
    </row>
    <row r="158" spans="5:7" ht="15" customHeight="1" x14ac:dyDescent="0.25">
      <c r="E158" s="31"/>
      <c r="F158" s="31"/>
      <c r="G158" s="31"/>
    </row>
    <row r="159" spans="5:7" ht="15" customHeight="1" x14ac:dyDescent="0.25">
      <c r="E159" s="31"/>
      <c r="F159" s="31"/>
      <c r="G159" s="31"/>
    </row>
    <row r="160" spans="5:7" ht="15" customHeight="1" x14ac:dyDescent="0.25">
      <c r="E160" s="31"/>
      <c r="F160" s="31"/>
      <c r="G160" s="31"/>
    </row>
    <row r="161" spans="5:7" ht="15" customHeight="1" x14ac:dyDescent="0.25">
      <c r="E161" s="31"/>
      <c r="F161" s="31"/>
      <c r="G161" s="31"/>
    </row>
    <row r="162" spans="5:7" ht="15" customHeight="1" x14ac:dyDescent="0.25">
      <c r="E162" s="31"/>
      <c r="F162" s="31"/>
      <c r="G162" s="31"/>
    </row>
    <row r="163" spans="5:7" ht="15" customHeight="1" x14ac:dyDescent="0.25">
      <c r="E163" s="31"/>
      <c r="F163" s="31"/>
      <c r="G163" s="31"/>
    </row>
    <row r="164" spans="5:7" ht="15" customHeight="1" x14ac:dyDescent="0.25">
      <c r="E164" s="31"/>
      <c r="F164" s="31"/>
      <c r="G164" s="31"/>
    </row>
    <row r="165" spans="5:7" ht="15" customHeight="1" x14ac:dyDescent="0.25">
      <c r="E165" s="31"/>
      <c r="F165" s="31"/>
      <c r="G165" s="31"/>
    </row>
    <row r="166" spans="5:7" ht="15" customHeight="1" x14ac:dyDescent="0.25">
      <c r="E166" s="31"/>
      <c r="F166" s="31"/>
      <c r="G166" s="31"/>
    </row>
    <row r="167" spans="5:7" ht="15" customHeight="1" x14ac:dyDescent="0.25">
      <c r="E167" s="31"/>
      <c r="F167" s="31"/>
      <c r="G167" s="31"/>
    </row>
    <row r="168" spans="5:7" ht="15" customHeight="1" x14ac:dyDescent="0.25">
      <c r="E168" s="31"/>
      <c r="F168" s="31"/>
      <c r="G168" s="31"/>
    </row>
    <row r="169" spans="5:7" ht="15" customHeight="1" x14ac:dyDescent="0.25">
      <c r="E169" s="31"/>
      <c r="F169" s="31"/>
      <c r="G169" s="31"/>
    </row>
    <row r="170" spans="5:7" ht="15" customHeight="1" x14ac:dyDescent="0.25">
      <c r="E170" s="31"/>
      <c r="F170" s="31"/>
      <c r="G170" s="31"/>
    </row>
    <row r="171" spans="5:7" ht="15" customHeight="1" x14ac:dyDescent="0.25">
      <c r="E171" s="31"/>
      <c r="F171" s="31"/>
      <c r="G171" s="31"/>
    </row>
    <row r="172" spans="5:7" ht="15" customHeight="1" x14ac:dyDescent="0.25">
      <c r="E172" s="31"/>
      <c r="F172" s="31"/>
      <c r="G172" s="31"/>
    </row>
    <row r="173" spans="5:7" ht="15" customHeight="1" x14ac:dyDescent="0.25">
      <c r="E173" s="31"/>
      <c r="F173" s="31"/>
      <c r="G173" s="31"/>
    </row>
    <row r="174" spans="5:7" ht="15" customHeight="1" x14ac:dyDescent="0.25">
      <c r="E174" s="31"/>
      <c r="F174" s="31"/>
      <c r="G174" s="31"/>
    </row>
    <row r="175" spans="5:7" ht="15" customHeight="1" x14ac:dyDescent="0.25">
      <c r="E175" s="31"/>
      <c r="F175" s="31"/>
      <c r="G175" s="31"/>
    </row>
    <row r="176" spans="5:7" ht="15" customHeight="1" x14ac:dyDescent="0.25">
      <c r="E176" s="31"/>
      <c r="F176" s="31"/>
      <c r="G176" s="31"/>
    </row>
    <row r="177" spans="5:7" ht="15" customHeight="1" x14ac:dyDescent="0.25">
      <c r="E177" s="31"/>
      <c r="F177" s="31"/>
      <c r="G177" s="31"/>
    </row>
    <row r="178" spans="5:7" ht="15" customHeight="1" x14ac:dyDescent="0.25">
      <c r="E178" s="31"/>
      <c r="F178" s="31"/>
      <c r="G178" s="31"/>
    </row>
    <row r="179" spans="5:7" ht="15" customHeight="1" x14ac:dyDescent="0.25">
      <c r="E179" s="31"/>
      <c r="F179" s="31"/>
      <c r="G179" s="31"/>
    </row>
    <row r="180" spans="5:7" ht="15" customHeight="1" x14ac:dyDescent="0.25">
      <c r="E180" s="31"/>
      <c r="F180" s="31"/>
      <c r="G180" s="31"/>
    </row>
    <row r="181" spans="5:7" ht="15" customHeight="1" x14ac:dyDescent="0.25">
      <c r="E181" s="31"/>
      <c r="F181" s="31"/>
      <c r="G181" s="31"/>
    </row>
    <row r="182" spans="5:7" ht="15" customHeight="1" x14ac:dyDescent="0.25">
      <c r="E182" s="31"/>
      <c r="F182" s="31"/>
      <c r="G182" s="31"/>
    </row>
    <row r="183" spans="5:7" ht="15" customHeight="1" x14ac:dyDescent="0.25">
      <c r="E183" s="31"/>
      <c r="F183" s="31"/>
      <c r="G183" s="31"/>
    </row>
    <row r="184" spans="5:7" ht="15" customHeight="1" x14ac:dyDescent="0.25">
      <c r="E184" s="31"/>
      <c r="F184" s="31"/>
      <c r="G184" s="31"/>
    </row>
    <row r="185" spans="5:7" ht="15" customHeight="1" x14ac:dyDescent="0.25">
      <c r="E185" s="31"/>
      <c r="F185" s="31"/>
      <c r="G185" s="31"/>
    </row>
    <row r="186" spans="5:7" ht="15" customHeight="1" x14ac:dyDescent="0.25">
      <c r="E186" s="31"/>
      <c r="F186" s="31"/>
      <c r="G186" s="31"/>
    </row>
    <row r="187" spans="5:7" ht="15" customHeight="1" x14ac:dyDescent="0.25">
      <c r="E187" s="31"/>
      <c r="F187" s="31"/>
      <c r="G187" s="31"/>
    </row>
    <row r="188" spans="5:7" ht="15" customHeight="1" x14ac:dyDescent="0.25">
      <c r="E188" s="31"/>
      <c r="F188" s="31"/>
      <c r="G188" s="31"/>
    </row>
    <row r="189" spans="5:7" ht="15" customHeight="1" x14ac:dyDescent="0.25">
      <c r="E189" s="31"/>
      <c r="F189" s="31"/>
      <c r="G189" s="31"/>
    </row>
    <row r="190" spans="5:7" ht="15" customHeight="1" x14ac:dyDescent="0.25">
      <c r="E190" s="31"/>
      <c r="F190" s="31"/>
      <c r="G190" s="31"/>
    </row>
    <row r="191" spans="5:7" ht="15" customHeight="1" x14ac:dyDescent="0.25">
      <c r="E191" s="31"/>
      <c r="F191" s="31"/>
      <c r="G191" s="31"/>
    </row>
    <row r="192" spans="5:7" ht="15" customHeight="1" x14ac:dyDescent="0.25">
      <c r="E192" s="31"/>
      <c r="F192" s="31"/>
      <c r="G192" s="31"/>
    </row>
    <row r="193" spans="5:7" ht="15" customHeight="1" x14ac:dyDescent="0.25">
      <c r="E193" s="31"/>
      <c r="F193" s="31"/>
      <c r="G193" s="31"/>
    </row>
    <row r="194" spans="5:7" ht="15" customHeight="1" x14ac:dyDescent="0.25">
      <c r="E194" s="31"/>
      <c r="F194" s="31"/>
      <c r="G194" s="31"/>
    </row>
    <row r="195" spans="5:7" ht="15" customHeight="1" x14ac:dyDescent="0.25">
      <c r="E195" s="31"/>
      <c r="F195" s="31"/>
      <c r="G195" s="31"/>
    </row>
    <row r="196" spans="5:7" ht="15" customHeight="1" x14ac:dyDescent="0.25">
      <c r="E196" s="31"/>
      <c r="F196" s="31"/>
      <c r="G196" s="31"/>
    </row>
    <row r="197" spans="5:7" ht="15" customHeight="1" x14ac:dyDescent="0.25">
      <c r="E197" s="31"/>
      <c r="F197" s="31"/>
      <c r="G197" s="31"/>
    </row>
    <row r="198" spans="5:7" ht="15" customHeight="1" x14ac:dyDescent="0.25">
      <c r="E198" s="31"/>
      <c r="F198" s="31"/>
      <c r="G198" s="31"/>
    </row>
    <row r="199" spans="5:7" ht="15" customHeight="1" x14ac:dyDescent="0.25">
      <c r="E199" s="31"/>
      <c r="F199" s="31"/>
      <c r="G199" s="31"/>
    </row>
    <row r="200" spans="5:7" ht="15" customHeight="1" x14ac:dyDescent="0.25">
      <c r="E200" s="31"/>
      <c r="F200" s="31"/>
      <c r="G200" s="31"/>
    </row>
    <row r="201" spans="5:7" ht="15" customHeight="1" x14ac:dyDescent="0.25">
      <c r="E201" s="31"/>
      <c r="F201" s="31"/>
      <c r="G201" s="31"/>
    </row>
    <row r="202" spans="5:7" ht="15" customHeight="1" x14ac:dyDescent="0.25">
      <c r="E202" s="31"/>
      <c r="F202" s="31"/>
      <c r="G202" s="31"/>
    </row>
    <row r="203" spans="5:7" ht="15" customHeight="1" x14ac:dyDescent="0.25">
      <c r="E203" s="31"/>
      <c r="F203" s="31"/>
      <c r="G203" s="31"/>
    </row>
    <row r="204" spans="5:7" ht="15" customHeight="1" x14ac:dyDescent="0.25">
      <c r="E204" s="31"/>
      <c r="F204" s="31"/>
      <c r="G204" s="31"/>
    </row>
    <row r="205" spans="5:7" ht="15" customHeight="1" x14ac:dyDescent="0.25">
      <c r="E205" s="31"/>
      <c r="F205" s="31"/>
      <c r="G205" s="31"/>
    </row>
    <row r="206" spans="5:7" ht="15" customHeight="1" x14ac:dyDescent="0.25">
      <c r="E206" s="31"/>
      <c r="F206" s="31"/>
      <c r="G206" s="31"/>
    </row>
    <row r="207" spans="5:7" ht="15" customHeight="1" x14ac:dyDescent="0.25">
      <c r="E207" s="31"/>
      <c r="F207" s="31"/>
      <c r="G207" s="31"/>
    </row>
    <row r="208" spans="5:7" ht="15" customHeight="1" x14ac:dyDescent="0.25">
      <c r="E208" s="31"/>
      <c r="F208" s="31"/>
      <c r="G208" s="31"/>
    </row>
    <row r="209" spans="5:7" ht="15" customHeight="1" x14ac:dyDescent="0.25">
      <c r="E209" s="31"/>
      <c r="F209" s="31"/>
      <c r="G209" s="31"/>
    </row>
    <row r="210" spans="5:7" ht="15" customHeight="1" x14ac:dyDescent="0.25">
      <c r="E210" s="31"/>
      <c r="F210" s="31"/>
      <c r="G210" s="31"/>
    </row>
    <row r="211" spans="5:7" ht="15" customHeight="1" x14ac:dyDescent="0.25">
      <c r="E211" s="31"/>
      <c r="F211" s="31"/>
      <c r="G211" s="31"/>
    </row>
    <row r="212" spans="5:7" ht="15" customHeight="1" x14ac:dyDescent="0.25">
      <c r="E212" s="31"/>
      <c r="F212" s="31"/>
      <c r="G212" s="31"/>
    </row>
    <row r="213" spans="5:7" ht="15" customHeight="1" x14ac:dyDescent="0.25">
      <c r="E213" s="31"/>
      <c r="F213" s="31"/>
      <c r="G213" s="31"/>
    </row>
    <row r="214" spans="5:7" ht="15" customHeight="1" x14ac:dyDescent="0.25">
      <c r="E214" s="31"/>
      <c r="F214" s="31"/>
      <c r="G214" s="31"/>
    </row>
    <row r="215" spans="5:7" ht="15" customHeight="1" x14ac:dyDescent="0.25">
      <c r="E215" s="31"/>
      <c r="F215" s="31"/>
      <c r="G215" s="31"/>
    </row>
    <row r="216" spans="5:7" ht="15" customHeight="1" x14ac:dyDescent="0.25">
      <c r="E216" s="31"/>
      <c r="F216" s="31"/>
      <c r="G216" s="31"/>
    </row>
    <row r="217" spans="5:7" ht="15" customHeight="1" x14ac:dyDescent="0.25">
      <c r="E217" s="31"/>
      <c r="F217" s="31"/>
      <c r="G217" s="31"/>
    </row>
    <row r="218" spans="5:7" ht="15" customHeight="1" x14ac:dyDescent="0.25">
      <c r="E218" s="31"/>
      <c r="F218" s="31"/>
      <c r="G218" s="31"/>
    </row>
    <row r="219" spans="5:7" ht="15" customHeight="1" x14ac:dyDescent="0.25">
      <c r="E219" s="31"/>
      <c r="F219" s="31"/>
      <c r="G219" s="31"/>
    </row>
    <row r="220" spans="5:7" ht="15" customHeight="1" x14ac:dyDescent="0.25">
      <c r="E220" s="31"/>
      <c r="F220" s="31"/>
      <c r="G220" s="31"/>
    </row>
    <row r="221" spans="5:7" ht="15" customHeight="1" x14ac:dyDescent="0.25">
      <c r="E221" s="31"/>
      <c r="F221" s="31"/>
      <c r="G221" s="31"/>
    </row>
    <row r="222" spans="5:7" ht="15" customHeight="1" x14ac:dyDescent="0.25">
      <c r="E222" s="31"/>
      <c r="F222" s="31"/>
      <c r="G222" s="31"/>
    </row>
    <row r="223" spans="5:7" ht="15" customHeight="1" x14ac:dyDescent="0.25">
      <c r="E223" s="31"/>
      <c r="F223" s="31"/>
      <c r="G223" s="31"/>
    </row>
    <row r="224" spans="5:7" ht="15" customHeight="1" x14ac:dyDescent="0.25">
      <c r="E224" s="31"/>
      <c r="F224" s="31"/>
      <c r="G224" s="31"/>
    </row>
    <row r="225" spans="5:7" ht="15" customHeight="1" x14ac:dyDescent="0.25">
      <c r="E225" s="31"/>
      <c r="F225" s="31"/>
      <c r="G225" s="31"/>
    </row>
    <row r="226" spans="5:7" ht="15" customHeight="1" x14ac:dyDescent="0.25">
      <c r="E226" s="31"/>
      <c r="F226" s="31"/>
      <c r="G226" s="31"/>
    </row>
    <row r="227" spans="5:7" ht="15" customHeight="1" x14ac:dyDescent="0.25">
      <c r="E227" s="31"/>
      <c r="F227" s="31"/>
      <c r="G227" s="31"/>
    </row>
    <row r="228" spans="5:7" ht="15" customHeight="1" x14ac:dyDescent="0.25">
      <c r="E228" s="31"/>
      <c r="F228" s="31"/>
      <c r="G228" s="31"/>
    </row>
    <row r="229" spans="5:7" ht="15" customHeight="1" x14ac:dyDescent="0.25">
      <c r="E229" s="31"/>
      <c r="F229" s="31"/>
      <c r="G229" s="31"/>
    </row>
    <row r="230" spans="5:7" ht="15" customHeight="1" x14ac:dyDescent="0.25">
      <c r="E230" s="31"/>
      <c r="F230" s="31"/>
      <c r="G230" s="31"/>
    </row>
    <row r="231" spans="5:7" ht="15" customHeight="1" x14ac:dyDescent="0.25">
      <c r="E231" s="31"/>
      <c r="F231" s="31"/>
      <c r="G231" s="31"/>
    </row>
    <row r="232" spans="5:7" ht="15" customHeight="1" x14ac:dyDescent="0.25">
      <c r="E232" s="31"/>
      <c r="F232" s="31"/>
      <c r="G232" s="31"/>
    </row>
    <row r="233" spans="5:7" ht="15" customHeight="1" x14ac:dyDescent="0.25">
      <c r="E233" s="31"/>
      <c r="F233" s="31"/>
      <c r="G233" s="31"/>
    </row>
    <row r="234" spans="5:7" ht="15" customHeight="1" x14ac:dyDescent="0.25">
      <c r="E234" s="31"/>
      <c r="F234" s="31"/>
      <c r="G234" s="31"/>
    </row>
    <row r="235" spans="5:7" ht="15" customHeight="1" x14ac:dyDescent="0.25">
      <c r="E235" s="31"/>
      <c r="F235" s="31"/>
      <c r="G235" s="31"/>
    </row>
    <row r="236" spans="5:7" ht="15" customHeight="1" x14ac:dyDescent="0.25">
      <c r="E236" s="31"/>
      <c r="F236" s="31"/>
      <c r="G236" s="31"/>
    </row>
    <row r="237" spans="5:7" ht="15" customHeight="1" x14ac:dyDescent="0.25">
      <c r="E237" s="31"/>
      <c r="F237" s="31"/>
      <c r="G237" s="31"/>
    </row>
    <row r="238" spans="5:7" ht="15" customHeight="1" x14ac:dyDescent="0.25">
      <c r="E238" s="31"/>
      <c r="F238" s="31"/>
      <c r="G238" s="31"/>
    </row>
    <row r="239" spans="5:7" ht="15" customHeight="1" x14ac:dyDescent="0.25">
      <c r="E239" s="31"/>
      <c r="F239" s="31"/>
      <c r="G239" s="31"/>
    </row>
    <row r="240" spans="5:7" ht="15" customHeight="1" x14ac:dyDescent="0.25">
      <c r="E240" s="31"/>
      <c r="F240" s="31"/>
      <c r="G240" s="31"/>
    </row>
    <row r="241" spans="5:7" ht="15" customHeight="1" x14ac:dyDescent="0.25">
      <c r="E241" s="31"/>
      <c r="F241" s="31"/>
      <c r="G241" s="31"/>
    </row>
    <row r="242" spans="5:7" ht="15" customHeight="1" x14ac:dyDescent="0.25">
      <c r="E242" s="31"/>
      <c r="F242" s="31"/>
      <c r="G242" s="31"/>
    </row>
    <row r="243" spans="5:7" ht="15" customHeight="1" x14ac:dyDescent="0.25">
      <c r="E243" s="31"/>
      <c r="F243" s="31"/>
      <c r="G243" s="31"/>
    </row>
  </sheetData>
  <protectedRanges>
    <protectedRange sqref="F3:H4 H24:H28" name="区域1"/>
    <protectedRange sqref="F5:I5 H17:I23 F17:G21 F23:G23" name="区域1_4"/>
    <protectedRange sqref="F6:G12 F16:G16" name="区域1_4_1"/>
    <protectedRange sqref="F13:G15" name="区域1_4_2"/>
    <protectedRange sqref="G22" name="区域1_4_5"/>
    <protectedRange sqref="F24:G53" name="区域1_1"/>
  </protectedRanges>
  <mergeCells count="9">
    <mergeCell ref="A1:G1"/>
    <mergeCell ref="A2:G2"/>
    <mergeCell ref="A3:A4"/>
    <mergeCell ref="B3:B4"/>
    <mergeCell ref="C3:C4"/>
    <mergeCell ref="D3:D4"/>
    <mergeCell ref="E3:E4"/>
    <mergeCell ref="F3:F4"/>
    <mergeCell ref="G3:G4"/>
  </mergeCells>
  <phoneticPr fontId="1" type="noConversion"/>
  <printOptions horizontalCentered="1"/>
  <pageMargins left="0.43307086614173229" right="0.39370078740157483" top="0.78740157480314965" bottom="0.78740157480314965" header="0.51181102362204722" footer="0.51181102362204722"/>
  <pageSetup paperSize="9" orientation="portrait" r:id="rId1"/>
  <headerFooter alignWithMargins="0">
    <oddHeader>&amp;L附件一</oddHeader>
    <oddFooter>&amp;C第&amp;P页共&amp;N页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"/>
  <sheetViews>
    <sheetView workbookViewId="0">
      <selection activeCell="H5" sqref="H5"/>
    </sheetView>
  </sheetViews>
  <sheetFormatPr defaultColWidth="11" defaultRowHeight="13.5" customHeight="1" x14ac:dyDescent="0.3"/>
  <cols>
    <col min="1" max="1" width="6.8984375" style="50" customWidth="1"/>
    <col min="2" max="2" width="27.796875" style="50" customWidth="1"/>
    <col min="3" max="3" width="26.59765625" style="50" customWidth="1"/>
    <col min="4" max="4" width="14.69921875" style="50" customWidth="1"/>
    <col min="5" max="6" width="9.69921875" style="50" hidden="1" customWidth="1"/>
    <col min="7" max="256" width="11" style="50"/>
    <col min="257" max="257" width="6.8984375" style="50" customWidth="1"/>
    <col min="258" max="258" width="31.69921875" style="50" customWidth="1"/>
    <col min="259" max="259" width="33.3984375" style="50" customWidth="1"/>
    <col min="260" max="260" width="11.69921875" style="50" customWidth="1"/>
    <col min="261" max="262" width="0" style="50" hidden="1" customWidth="1"/>
    <col min="263" max="512" width="11" style="50"/>
    <col min="513" max="513" width="6.8984375" style="50" customWidth="1"/>
    <col min="514" max="514" width="31.69921875" style="50" customWidth="1"/>
    <col min="515" max="515" width="33.3984375" style="50" customWidth="1"/>
    <col min="516" max="516" width="11.69921875" style="50" customWidth="1"/>
    <col min="517" max="518" width="0" style="50" hidden="1" customWidth="1"/>
    <col min="519" max="768" width="11" style="50"/>
    <col min="769" max="769" width="6.8984375" style="50" customWidth="1"/>
    <col min="770" max="770" width="31.69921875" style="50" customWidth="1"/>
    <col min="771" max="771" width="33.3984375" style="50" customWidth="1"/>
    <col min="772" max="772" width="11.69921875" style="50" customWidth="1"/>
    <col min="773" max="774" width="0" style="50" hidden="1" customWidth="1"/>
    <col min="775" max="1024" width="11" style="50"/>
    <col min="1025" max="1025" width="6.8984375" style="50" customWidth="1"/>
    <col min="1026" max="1026" width="31.69921875" style="50" customWidth="1"/>
    <col min="1027" max="1027" width="33.3984375" style="50" customWidth="1"/>
    <col min="1028" max="1028" width="11.69921875" style="50" customWidth="1"/>
    <col min="1029" max="1030" width="0" style="50" hidden="1" customWidth="1"/>
    <col min="1031" max="1280" width="11" style="50"/>
    <col min="1281" max="1281" width="6.8984375" style="50" customWidth="1"/>
    <col min="1282" max="1282" width="31.69921875" style="50" customWidth="1"/>
    <col min="1283" max="1283" width="33.3984375" style="50" customWidth="1"/>
    <col min="1284" max="1284" width="11.69921875" style="50" customWidth="1"/>
    <col min="1285" max="1286" width="0" style="50" hidden="1" customWidth="1"/>
    <col min="1287" max="1536" width="11" style="50"/>
    <col min="1537" max="1537" width="6.8984375" style="50" customWidth="1"/>
    <col min="1538" max="1538" width="31.69921875" style="50" customWidth="1"/>
    <col min="1539" max="1539" width="33.3984375" style="50" customWidth="1"/>
    <col min="1540" max="1540" width="11.69921875" style="50" customWidth="1"/>
    <col min="1541" max="1542" width="0" style="50" hidden="1" customWidth="1"/>
    <col min="1543" max="1792" width="11" style="50"/>
    <col min="1793" max="1793" width="6.8984375" style="50" customWidth="1"/>
    <col min="1794" max="1794" width="31.69921875" style="50" customWidth="1"/>
    <col min="1795" max="1795" width="33.3984375" style="50" customWidth="1"/>
    <col min="1796" max="1796" width="11.69921875" style="50" customWidth="1"/>
    <col min="1797" max="1798" width="0" style="50" hidden="1" customWidth="1"/>
    <col min="1799" max="2048" width="11" style="50"/>
    <col min="2049" max="2049" width="6.8984375" style="50" customWidth="1"/>
    <col min="2050" max="2050" width="31.69921875" style="50" customWidth="1"/>
    <col min="2051" max="2051" width="33.3984375" style="50" customWidth="1"/>
    <col min="2052" max="2052" width="11.69921875" style="50" customWidth="1"/>
    <col min="2053" max="2054" width="0" style="50" hidden="1" customWidth="1"/>
    <col min="2055" max="2304" width="11" style="50"/>
    <col min="2305" max="2305" width="6.8984375" style="50" customWidth="1"/>
    <col min="2306" max="2306" width="31.69921875" style="50" customWidth="1"/>
    <col min="2307" max="2307" width="33.3984375" style="50" customWidth="1"/>
    <col min="2308" max="2308" width="11.69921875" style="50" customWidth="1"/>
    <col min="2309" max="2310" width="0" style="50" hidden="1" customWidth="1"/>
    <col min="2311" max="2560" width="11" style="50"/>
    <col min="2561" max="2561" width="6.8984375" style="50" customWidth="1"/>
    <col min="2562" max="2562" width="31.69921875" style="50" customWidth="1"/>
    <col min="2563" max="2563" width="33.3984375" style="50" customWidth="1"/>
    <col min="2564" max="2564" width="11.69921875" style="50" customWidth="1"/>
    <col min="2565" max="2566" width="0" style="50" hidden="1" customWidth="1"/>
    <col min="2567" max="2816" width="11" style="50"/>
    <col min="2817" max="2817" width="6.8984375" style="50" customWidth="1"/>
    <col min="2818" max="2818" width="31.69921875" style="50" customWidth="1"/>
    <col min="2819" max="2819" width="33.3984375" style="50" customWidth="1"/>
    <col min="2820" max="2820" width="11.69921875" style="50" customWidth="1"/>
    <col min="2821" max="2822" width="0" style="50" hidden="1" customWidth="1"/>
    <col min="2823" max="3072" width="11" style="50"/>
    <col min="3073" max="3073" width="6.8984375" style="50" customWidth="1"/>
    <col min="3074" max="3074" width="31.69921875" style="50" customWidth="1"/>
    <col min="3075" max="3075" width="33.3984375" style="50" customWidth="1"/>
    <col min="3076" max="3076" width="11.69921875" style="50" customWidth="1"/>
    <col min="3077" max="3078" width="0" style="50" hidden="1" customWidth="1"/>
    <col min="3079" max="3328" width="11" style="50"/>
    <col min="3329" max="3329" width="6.8984375" style="50" customWidth="1"/>
    <col min="3330" max="3330" width="31.69921875" style="50" customWidth="1"/>
    <col min="3331" max="3331" width="33.3984375" style="50" customWidth="1"/>
    <col min="3332" max="3332" width="11.69921875" style="50" customWidth="1"/>
    <col min="3333" max="3334" width="0" style="50" hidden="1" customWidth="1"/>
    <col min="3335" max="3584" width="11" style="50"/>
    <col min="3585" max="3585" width="6.8984375" style="50" customWidth="1"/>
    <col min="3586" max="3586" width="31.69921875" style="50" customWidth="1"/>
    <col min="3587" max="3587" width="33.3984375" style="50" customWidth="1"/>
    <col min="3588" max="3588" width="11.69921875" style="50" customWidth="1"/>
    <col min="3589" max="3590" width="0" style="50" hidden="1" customWidth="1"/>
    <col min="3591" max="3840" width="11" style="50"/>
    <col min="3841" max="3841" width="6.8984375" style="50" customWidth="1"/>
    <col min="3842" max="3842" width="31.69921875" style="50" customWidth="1"/>
    <col min="3843" max="3843" width="33.3984375" style="50" customWidth="1"/>
    <col min="3844" max="3844" width="11.69921875" style="50" customWidth="1"/>
    <col min="3845" max="3846" width="0" style="50" hidden="1" customWidth="1"/>
    <col min="3847" max="4096" width="11" style="50"/>
    <col min="4097" max="4097" width="6.8984375" style="50" customWidth="1"/>
    <col min="4098" max="4098" width="31.69921875" style="50" customWidth="1"/>
    <col min="4099" max="4099" width="33.3984375" style="50" customWidth="1"/>
    <col min="4100" max="4100" width="11.69921875" style="50" customWidth="1"/>
    <col min="4101" max="4102" width="0" style="50" hidden="1" customWidth="1"/>
    <col min="4103" max="4352" width="11" style="50"/>
    <col min="4353" max="4353" width="6.8984375" style="50" customWidth="1"/>
    <col min="4354" max="4354" width="31.69921875" style="50" customWidth="1"/>
    <col min="4355" max="4355" width="33.3984375" style="50" customWidth="1"/>
    <col min="4356" max="4356" width="11.69921875" style="50" customWidth="1"/>
    <col min="4357" max="4358" width="0" style="50" hidden="1" customWidth="1"/>
    <col min="4359" max="4608" width="11" style="50"/>
    <col min="4609" max="4609" width="6.8984375" style="50" customWidth="1"/>
    <col min="4610" max="4610" width="31.69921875" style="50" customWidth="1"/>
    <col min="4611" max="4611" width="33.3984375" style="50" customWidth="1"/>
    <col min="4612" max="4612" width="11.69921875" style="50" customWidth="1"/>
    <col min="4613" max="4614" width="0" style="50" hidden="1" customWidth="1"/>
    <col min="4615" max="4864" width="11" style="50"/>
    <col min="4865" max="4865" width="6.8984375" style="50" customWidth="1"/>
    <col min="4866" max="4866" width="31.69921875" style="50" customWidth="1"/>
    <col min="4867" max="4867" width="33.3984375" style="50" customWidth="1"/>
    <col min="4868" max="4868" width="11.69921875" style="50" customWidth="1"/>
    <col min="4869" max="4870" width="0" style="50" hidden="1" customWidth="1"/>
    <col min="4871" max="5120" width="11" style="50"/>
    <col min="5121" max="5121" width="6.8984375" style="50" customWidth="1"/>
    <col min="5122" max="5122" width="31.69921875" style="50" customWidth="1"/>
    <col min="5123" max="5123" width="33.3984375" style="50" customWidth="1"/>
    <col min="5124" max="5124" width="11.69921875" style="50" customWidth="1"/>
    <col min="5125" max="5126" width="0" style="50" hidden="1" customWidth="1"/>
    <col min="5127" max="5376" width="11" style="50"/>
    <col min="5377" max="5377" width="6.8984375" style="50" customWidth="1"/>
    <col min="5378" max="5378" width="31.69921875" style="50" customWidth="1"/>
    <col min="5379" max="5379" width="33.3984375" style="50" customWidth="1"/>
    <col min="5380" max="5380" width="11.69921875" style="50" customWidth="1"/>
    <col min="5381" max="5382" width="0" style="50" hidden="1" customWidth="1"/>
    <col min="5383" max="5632" width="11" style="50"/>
    <col min="5633" max="5633" width="6.8984375" style="50" customWidth="1"/>
    <col min="5634" max="5634" width="31.69921875" style="50" customWidth="1"/>
    <col min="5635" max="5635" width="33.3984375" style="50" customWidth="1"/>
    <col min="5636" max="5636" width="11.69921875" style="50" customWidth="1"/>
    <col min="5637" max="5638" width="0" style="50" hidden="1" customWidth="1"/>
    <col min="5639" max="5888" width="11" style="50"/>
    <col min="5889" max="5889" width="6.8984375" style="50" customWidth="1"/>
    <col min="5890" max="5890" width="31.69921875" style="50" customWidth="1"/>
    <col min="5891" max="5891" width="33.3984375" style="50" customWidth="1"/>
    <col min="5892" max="5892" width="11.69921875" style="50" customWidth="1"/>
    <col min="5893" max="5894" width="0" style="50" hidden="1" customWidth="1"/>
    <col min="5895" max="6144" width="11" style="50"/>
    <col min="6145" max="6145" width="6.8984375" style="50" customWidth="1"/>
    <col min="6146" max="6146" width="31.69921875" style="50" customWidth="1"/>
    <col min="6147" max="6147" width="33.3984375" style="50" customWidth="1"/>
    <col min="6148" max="6148" width="11.69921875" style="50" customWidth="1"/>
    <col min="6149" max="6150" width="0" style="50" hidden="1" customWidth="1"/>
    <col min="6151" max="6400" width="11" style="50"/>
    <col min="6401" max="6401" width="6.8984375" style="50" customWidth="1"/>
    <col min="6402" max="6402" width="31.69921875" style="50" customWidth="1"/>
    <col min="6403" max="6403" width="33.3984375" style="50" customWidth="1"/>
    <col min="6404" max="6404" width="11.69921875" style="50" customWidth="1"/>
    <col min="6405" max="6406" width="0" style="50" hidden="1" customWidth="1"/>
    <col min="6407" max="6656" width="11" style="50"/>
    <col min="6657" max="6657" width="6.8984375" style="50" customWidth="1"/>
    <col min="6658" max="6658" width="31.69921875" style="50" customWidth="1"/>
    <col min="6659" max="6659" width="33.3984375" style="50" customWidth="1"/>
    <col min="6660" max="6660" width="11.69921875" style="50" customWidth="1"/>
    <col min="6661" max="6662" width="0" style="50" hidden="1" customWidth="1"/>
    <col min="6663" max="6912" width="11" style="50"/>
    <col min="6913" max="6913" width="6.8984375" style="50" customWidth="1"/>
    <col min="6914" max="6914" width="31.69921875" style="50" customWidth="1"/>
    <col min="6915" max="6915" width="33.3984375" style="50" customWidth="1"/>
    <col min="6916" max="6916" width="11.69921875" style="50" customWidth="1"/>
    <col min="6917" max="6918" width="0" style="50" hidden="1" customWidth="1"/>
    <col min="6919" max="7168" width="11" style="50"/>
    <col min="7169" max="7169" width="6.8984375" style="50" customWidth="1"/>
    <col min="7170" max="7170" width="31.69921875" style="50" customWidth="1"/>
    <col min="7171" max="7171" width="33.3984375" style="50" customWidth="1"/>
    <col min="7172" max="7172" width="11.69921875" style="50" customWidth="1"/>
    <col min="7173" max="7174" width="0" style="50" hidden="1" customWidth="1"/>
    <col min="7175" max="7424" width="11" style="50"/>
    <col min="7425" max="7425" width="6.8984375" style="50" customWidth="1"/>
    <col min="7426" max="7426" width="31.69921875" style="50" customWidth="1"/>
    <col min="7427" max="7427" width="33.3984375" style="50" customWidth="1"/>
    <col min="7428" max="7428" width="11.69921875" style="50" customWidth="1"/>
    <col min="7429" max="7430" width="0" style="50" hidden="1" customWidth="1"/>
    <col min="7431" max="7680" width="11" style="50"/>
    <col min="7681" max="7681" width="6.8984375" style="50" customWidth="1"/>
    <col min="7682" max="7682" width="31.69921875" style="50" customWidth="1"/>
    <col min="7683" max="7683" width="33.3984375" style="50" customWidth="1"/>
    <col min="7684" max="7684" width="11.69921875" style="50" customWidth="1"/>
    <col min="7685" max="7686" width="0" style="50" hidden="1" customWidth="1"/>
    <col min="7687" max="7936" width="11" style="50"/>
    <col min="7937" max="7937" width="6.8984375" style="50" customWidth="1"/>
    <col min="7938" max="7938" width="31.69921875" style="50" customWidth="1"/>
    <col min="7939" max="7939" width="33.3984375" style="50" customWidth="1"/>
    <col min="7940" max="7940" width="11.69921875" style="50" customWidth="1"/>
    <col min="7941" max="7942" width="0" style="50" hidden="1" customWidth="1"/>
    <col min="7943" max="8192" width="11" style="50"/>
    <col min="8193" max="8193" width="6.8984375" style="50" customWidth="1"/>
    <col min="8194" max="8194" width="31.69921875" style="50" customWidth="1"/>
    <col min="8195" max="8195" width="33.3984375" style="50" customWidth="1"/>
    <col min="8196" max="8196" width="11.69921875" style="50" customWidth="1"/>
    <col min="8197" max="8198" width="0" style="50" hidden="1" customWidth="1"/>
    <col min="8199" max="8448" width="11" style="50"/>
    <col min="8449" max="8449" width="6.8984375" style="50" customWidth="1"/>
    <col min="8450" max="8450" width="31.69921875" style="50" customWidth="1"/>
    <col min="8451" max="8451" width="33.3984375" style="50" customWidth="1"/>
    <col min="8452" max="8452" width="11.69921875" style="50" customWidth="1"/>
    <col min="8453" max="8454" width="0" style="50" hidden="1" customWidth="1"/>
    <col min="8455" max="8704" width="11" style="50"/>
    <col min="8705" max="8705" width="6.8984375" style="50" customWidth="1"/>
    <col min="8706" max="8706" width="31.69921875" style="50" customWidth="1"/>
    <col min="8707" max="8707" width="33.3984375" style="50" customWidth="1"/>
    <col min="8708" max="8708" width="11.69921875" style="50" customWidth="1"/>
    <col min="8709" max="8710" width="0" style="50" hidden="1" customWidth="1"/>
    <col min="8711" max="8960" width="11" style="50"/>
    <col min="8961" max="8961" width="6.8984375" style="50" customWidth="1"/>
    <col min="8962" max="8962" width="31.69921875" style="50" customWidth="1"/>
    <col min="8963" max="8963" width="33.3984375" style="50" customWidth="1"/>
    <col min="8964" max="8964" width="11.69921875" style="50" customWidth="1"/>
    <col min="8965" max="8966" width="0" style="50" hidden="1" customWidth="1"/>
    <col min="8967" max="9216" width="11" style="50"/>
    <col min="9217" max="9217" width="6.8984375" style="50" customWidth="1"/>
    <col min="9218" max="9218" width="31.69921875" style="50" customWidth="1"/>
    <col min="9219" max="9219" width="33.3984375" style="50" customWidth="1"/>
    <col min="9220" max="9220" width="11.69921875" style="50" customWidth="1"/>
    <col min="9221" max="9222" width="0" style="50" hidden="1" customWidth="1"/>
    <col min="9223" max="9472" width="11" style="50"/>
    <col min="9473" max="9473" width="6.8984375" style="50" customWidth="1"/>
    <col min="9474" max="9474" width="31.69921875" style="50" customWidth="1"/>
    <col min="9475" max="9475" width="33.3984375" style="50" customWidth="1"/>
    <col min="9476" max="9476" width="11.69921875" style="50" customWidth="1"/>
    <col min="9477" max="9478" width="0" style="50" hidden="1" customWidth="1"/>
    <col min="9479" max="9728" width="11" style="50"/>
    <col min="9729" max="9729" width="6.8984375" style="50" customWidth="1"/>
    <col min="9730" max="9730" width="31.69921875" style="50" customWidth="1"/>
    <col min="9731" max="9731" width="33.3984375" style="50" customWidth="1"/>
    <col min="9732" max="9732" width="11.69921875" style="50" customWidth="1"/>
    <col min="9733" max="9734" width="0" style="50" hidden="1" customWidth="1"/>
    <col min="9735" max="9984" width="11" style="50"/>
    <col min="9985" max="9985" width="6.8984375" style="50" customWidth="1"/>
    <col min="9986" max="9986" width="31.69921875" style="50" customWidth="1"/>
    <col min="9987" max="9987" width="33.3984375" style="50" customWidth="1"/>
    <col min="9988" max="9988" width="11.69921875" style="50" customWidth="1"/>
    <col min="9989" max="9990" width="0" style="50" hidden="1" customWidth="1"/>
    <col min="9991" max="10240" width="11" style="50"/>
    <col min="10241" max="10241" width="6.8984375" style="50" customWidth="1"/>
    <col min="10242" max="10242" width="31.69921875" style="50" customWidth="1"/>
    <col min="10243" max="10243" width="33.3984375" style="50" customWidth="1"/>
    <col min="10244" max="10244" width="11.69921875" style="50" customWidth="1"/>
    <col min="10245" max="10246" width="0" style="50" hidden="1" customWidth="1"/>
    <col min="10247" max="10496" width="11" style="50"/>
    <col min="10497" max="10497" width="6.8984375" style="50" customWidth="1"/>
    <col min="10498" max="10498" width="31.69921875" style="50" customWidth="1"/>
    <col min="10499" max="10499" width="33.3984375" style="50" customWidth="1"/>
    <col min="10500" max="10500" width="11.69921875" style="50" customWidth="1"/>
    <col min="10501" max="10502" width="0" style="50" hidden="1" customWidth="1"/>
    <col min="10503" max="10752" width="11" style="50"/>
    <col min="10753" max="10753" width="6.8984375" style="50" customWidth="1"/>
    <col min="10754" max="10754" width="31.69921875" style="50" customWidth="1"/>
    <col min="10755" max="10755" width="33.3984375" style="50" customWidth="1"/>
    <col min="10756" max="10756" width="11.69921875" style="50" customWidth="1"/>
    <col min="10757" max="10758" width="0" style="50" hidden="1" customWidth="1"/>
    <col min="10759" max="11008" width="11" style="50"/>
    <col min="11009" max="11009" width="6.8984375" style="50" customWidth="1"/>
    <col min="11010" max="11010" width="31.69921875" style="50" customWidth="1"/>
    <col min="11011" max="11011" width="33.3984375" style="50" customWidth="1"/>
    <col min="11012" max="11012" width="11.69921875" style="50" customWidth="1"/>
    <col min="11013" max="11014" width="0" style="50" hidden="1" customWidth="1"/>
    <col min="11015" max="11264" width="11" style="50"/>
    <col min="11265" max="11265" width="6.8984375" style="50" customWidth="1"/>
    <col min="11266" max="11266" width="31.69921875" style="50" customWidth="1"/>
    <col min="11267" max="11267" width="33.3984375" style="50" customWidth="1"/>
    <col min="11268" max="11268" width="11.69921875" style="50" customWidth="1"/>
    <col min="11269" max="11270" width="0" style="50" hidden="1" customWidth="1"/>
    <col min="11271" max="11520" width="11" style="50"/>
    <col min="11521" max="11521" width="6.8984375" style="50" customWidth="1"/>
    <col min="11522" max="11522" width="31.69921875" style="50" customWidth="1"/>
    <col min="11523" max="11523" width="33.3984375" style="50" customWidth="1"/>
    <col min="11524" max="11524" width="11.69921875" style="50" customWidth="1"/>
    <col min="11525" max="11526" width="0" style="50" hidden="1" customWidth="1"/>
    <col min="11527" max="11776" width="11" style="50"/>
    <col min="11777" max="11777" width="6.8984375" style="50" customWidth="1"/>
    <col min="11778" max="11778" width="31.69921875" style="50" customWidth="1"/>
    <col min="11779" max="11779" width="33.3984375" style="50" customWidth="1"/>
    <col min="11780" max="11780" width="11.69921875" style="50" customWidth="1"/>
    <col min="11781" max="11782" width="0" style="50" hidden="1" customWidth="1"/>
    <col min="11783" max="12032" width="11" style="50"/>
    <col min="12033" max="12033" width="6.8984375" style="50" customWidth="1"/>
    <col min="12034" max="12034" width="31.69921875" style="50" customWidth="1"/>
    <col min="12035" max="12035" width="33.3984375" style="50" customWidth="1"/>
    <col min="12036" max="12036" width="11.69921875" style="50" customWidth="1"/>
    <col min="12037" max="12038" width="0" style="50" hidden="1" customWidth="1"/>
    <col min="12039" max="12288" width="11" style="50"/>
    <col min="12289" max="12289" width="6.8984375" style="50" customWidth="1"/>
    <col min="12290" max="12290" width="31.69921875" style="50" customWidth="1"/>
    <col min="12291" max="12291" width="33.3984375" style="50" customWidth="1"/>
    <col min="12292" max="12292" width="11.69921875" style="50" customWidth="1"/>
    <col min="12293" max="12294" width="0" style="50" hidden="1" customWidth="1"/>
    <col min="12295" max="12544" width="11" style="50"/>
    <col min="12545" max="12545" width="6.8984375" style="50" customWidth="1"/>
    <col min="12546" max="12546" width="31.69921875" style="50" customWidth="1"/>
    <col min="12547" max="12547" width="33.3984375" style="50" customWidth="1"/>
    <col min="12548" max="12548" width="11.69921875" style="50" customWidth="1"/>
    <col min="12549" max="12550" width="0" style="50" hidden="1" customWidth="1"/>
    <col min="12551" max="12800" width="11" style="50"/>
    <col min="12801" max="12801" width="6.8984375" style="50" customWidth="1"/>
    <col min="12802" max="12802" width="31.69921875" style="50" customWidth="1"/>
    <col min="12803" max="12803" width="33.3984375" style="50" customWidth="1"/>
    <col min="12804" max="12804" width="11.69921875" style="50" customWidth="1"/>
    <col min="12805" max="12806" width="0" style="50" hidden="1" customWidth="1"/>
    <col min="12807" max="13056" width="11" style="50"/>
    <col min="13057" max="13057" width="6.8984375" style="50" customWidth="1"/>
    <col min="13058" max="13058" width="31.69921875" style="50" customWidth="1"/>
    <col min="13059" max="13059" width="33.3984375" style="50" customWidth="1"/>
    <col min="13060" max="13060" width="11.69921875" style="50" customWidth="1"/>
    <col min="13061" max="13062" width="0" style="50" hidden="1" customWidth="1"/>
    <col min="13063" max="13312" width="11" style="50"/>
    <col min="13313" max="13313" width="6.8984375" style="50" customWidth="1"/>
    <col min="13314" max="13314" width="31.69921875" style="50" customWidth="1"/>
    <col min="13315" max="13315" width="33.3984375" style="50" customWidth="1"/>
    <col min="13316" max="13316" width="11.69921875" style="50" customWidth="1"/>
    <col min="13317" max="13318" width="0" style="50" hidden="1" customWidth="1"/>
    <col min="13319" max="13568" width="11" style="50"/>
    <col min="13569" max="13569" width="6.8984375" style="50" customWidth="1"/>
    <col min="13570" max="13570" width="31.69921875" style="50" customWidth="1"/>
    <col min="13571" max="13571" width="33.3984375" style="50" customWidth="1"/>
    <col min="13572" max="13572" width="11.69921875" style="50" customWidth="1"/>
    <col min="13573" max="13574" width="0" style="50" hidden="1" customWidth="1"/>
    <col min="13575" max="13824" width="11" style="50"/>
    <col min="13825" max="13825" width="6.8984375" style="50" customWidth="1"/>
    <col min="13826" max="13826" width="31.69921875" style="50" customWidth="1"/>
    <col min="13827" max="13827" width="33.3984375" style="50" customWidth="1"/>
    <col min="13828" max="13828" width="11.69921875" style="50" customWidth="1"/>
    <col min="13829" max="13830" width="0" style="50" hidden="1" customWidth="1"/>
    <col min="13831" max="14080" width="11" style="50"/>
    <col min="14081" max="14081" width="6.8984375" style="50" customWidth="1"/>
    <col min="14082" max="14082" width="31.69921875" style="50" customWidth="1"/>
    <col min="14083" max="14083" width="33.3984375" style="50" customWidth="1"/>
    <col min="14084" max="14084" width="11.69921875" style="50" customWidth="1"/>
    <col min="14085" max="14086" width="0" style="50" hidden="1" customWidth="1"/>
    <col min="14087" max="14336" width="11" style="50"/>
    <col min="14337" max="14337" width="6.8984375" style="50" customWidth="1"/>
    <col min="14338" max="14338" width="31.69921875" style="50" customWidth="1"/>
    <col min="14339" max="14339" width="33.3984375" style="50" customWidth="1"/>
    <col min="14340" max="14340" width="11.69921875" style="50" customWidth="1"/>
    <col min="14341" max="14342" width="0" style="50" hidden="1" customWidth="1"/>
    <col min="14343" max="14592" width="11" style="50"/>
    <col min="14593" max="14593" width="6.8984375" style="50" customWidth="1"/>
    <col min="14594" max="14594" width="31.69921875" style="50" customWidth="1"/>
    <col min="14595" max="14595" width="33.3984375" style="50" customWidth="1"/>
    <col min="14596" max="14596" width="11.69921875" style="50" customWidth="1"/>
    <col min="14597" max="14598" width="0" style="50" hidden="1" customWidth="1"/>
    <col min="14599" max="14848" width="11" style="50"/>
    <col min="14849" max="14849" width="6.8984375" style="50" customWidth="1"/>
    <col min="14850" max="14850" width="31.69921875" style="50" customWidth="1"/>
    <col min="14851" max="14851" width="33.3984375" style="50" customWidth="1"/>
    <col min="14852" max="14852" width="11.69921875" style="50" customWidth="1"/>
    <col min="14853" max="14854" width="0" style="50" hidden="1" customWidth="1"/>
    <col min="14855" max="15104" width="11" style="50"/>
    <col min="15105" max="15105" width="6.8984375" style="50" customWidth="1"/>
    <col min="15106" max="15106" width="31.69921875" style="50" customWidth="1"/>
    <col min="15107" max="15107" width="33.3984375" style="50" customWidth="1"/>
    <col min="15108" max="15108" width="11.69921875" style="50" customWidth="1"/>
    <col min="15109" max="15110" width="0" style="50" hidden="1" customWidth="1"/>
    <col min="15111" max="15360" width="11" style="50"/>
    <col min="15361" max="15361" width="6.8984375" style="50" customWidth="1"/>
    <col min="15362" max="15362" width="31.69921875" style="50" customWidth="1"/>
    <col min="15363" max="15363" width="33.3984375" style="50" customWidth="1"/>
    <col min="15364" max="15364" width="11.69921875" style="50" customWidth="1"/>
    <col min="15365" max="15366" width="0" style="50" hidden="1" customWidth="1"/>
    <col min="15367" max="15616" width="11" style="50"/>
    <col min="15617" max="15617" width="6.8984375" style="50" customWidth="1"/>
    <col min="15618" max="15618" width="31.69921875" style="50" customWidth="1"/>
    <col min="15619" max="15619" width="33.3984375" style="50" customWidth="1"/>
    <col min="15620" max="15620" width="11.69921875" style="50" customWidth="1"/>
    <col min="15621" max="15622" width="0" style="50" hidden="1" customWidth="1"/>
    <col min="15623" max="15872" width="11" style="50"/>
    <col min="15873" max="15873" width="6.8984375" style="50" customWidth="1"/>
    <col min="15874" max="15874" width="31.69921875" style="50" customWidth="1"/>
    <col min="15875" max="15875" width="33.3984375" style="50" customWidth="1"/>
    <col min="15876" max="15876" width="11.69921875" style="50" customWidth="1"/>
    <col min="15877" max="15878" width="0" style="50" hidden="1" customWidth="1"/>
    <col min="15879" max="16128" width="11" style="50"/>
    <col min="16129" max="16129" width="6.8984375" style="50" customWidth="1"/>
    <col min="16130" max="16130" width="31.69921875" style="50" customWidth="1"/>
    <col min="16131" max="16131" width="33.3984375" style="50" customWidth="1"/>
    <col min="16132" max="16132" width="11.69921875" style="50" customWidth="1"/>
    <col min="16133" max="16134" width="0" style="50" hidden="1" customWidth="1"/>
    <col min="16135" max="16384" width="11" style="50"/>
  </cols>
  <sheetData>
    <row r="1" spans="1:6" ht="30" customHeight="1" x14ac:dyDescent="0.3">
      <c r="A1" s="105" t="s">
        <v>201</v>
      </c>
      <c r="B1" s="105"/>
      <c r="C1" s="105"/>
      <c r="D1" s="105"/>
      <c r="E1" s="105"/>
      <c r="F1" s="105"/>
    </row>
    <row r="2" spans="1:6" ht="30" customHeight="1" x14ac:dyDescent="0.3">
      <c r="A2" s="106" t="s">
        <v>202</v>
      </c>
      <c r="B2" s="106"/>
      <c r="C2" s="106"/>
      <c r="D2" s="106"/>
      <c r="E2" s="106"/>
      <c r="F2" s="106"/>
    </row>
    <row r="3" spans="1:6" ht="30" customHeight="1" x14ac:dyDescent="0.3">
      <c r="A3" s="51" t="s">
        <v>116</v>
      </c>
      <c r="B3" s="51" t="s">
        <v>122</v>
      </c>
      <c r="C3" s="51" t="s">
        <v>123</v>
      </c>
      <c r="D3" s="51" t="s">
        <v>124</v>
      </c>
    </row>
    <row r="4" spans="1:6" ht="30" customHeight="1" x14ac:dyDescent="0.3">
      <c r="A4" s="52">
        <v>1</v>
      </c>
      <c r="B4" s="53" t="s">
        <v>135</v>
      </c>
      <c r="C4" s="53" t="s">
        <v>210</v>
      </c>
      <c r="D4" s="54"/>
    </row>
    <row r="5" spans="1:6" ht="30" customHeight="1" x14ac:dyDescent="0.3">
      <c r="A5" s="52">
        <v>2</v>
      </c>
      <c r="B5" s="53" t="s">
        <v>203</v>
      </c>
      <c r="C5" s="53" t="s">
        <v>211</v>
      </c>
      <c r="D5" s="54"/>
    </row>
    <row r="6" spans="1:6" ht="30" customHeight="1" x14ac:dyDescent="0.3">
      <c r="A6" s="52">
        <v>3</v>
      </c>
      <c r="B6" s="53" t="s">
        <v>218</v>
      </c>
      <c r="C6" s="53" t="s">
        <v>212</v>
      </c>
      <c r="D6" s="54"/>
    </row>
    <row r="7" spans="1:6" ht="30" customHeight="1" x14ac:dyDescent="0.3">
      <c r="A7" s="52">
        <v>4</v>
      </c>
      <c r="B7" s="54" t="s">
        <v>136</v>
      </c>
      <c r="C7" s="54" t="s">
        <v>213</v>
      </c>
      <c r="D7" s="55"/>
    </row>
    <row r="8" spans="1:6" ht="30" customHeight="1" x14ac:dyDescent="0.3">
      <c r="A8" s="52">
        <v>5</v>
      </c>
      <c r="B8" s="53" t="s">
        <v>214</v>
      </c>
      <c r="C8" s="53" t="s">
        <v>215</v>
      </c>
      <c r="D8" s="54"/>
    </row>
    <row r="9" spans="1:6" ht="30" customHeight="1" x14ac:dyDescent="0.3">
      <c r="A9" s="52">
        <v>6</v>
      </c>
      <c r="B9" s="53" t="s">
        <v>206</v>
      </c>
      <c r="C9" s="53" t="s">
        <v>215</v>
      </c>
      <c r="D9" s="54"/>
    </row>
    <row r="10" spans="1:6" ht="30" customHeight="1" x14ac:dyDescent="0.3">
      <c r="A10" s="52">
        <v>7</v>
      </c>
      <c r="B10" s="53" t="s">
        <v>207</v>
      </c>
      <c r="C10" s="53" t="s">
        <v>215</v>
      </c>
      <c r="D10" s="54"/>
    </row>
    <row r="11" spans="1:6" ht="30" customHeight="1" x14ac:dyDescent="0.3">
      <c r="A11" s="52">
        <v>8</v>
      </c>
      <c r="B11" s="53" t="s">
        <v>208</v>
      </c>
      <c r="C11" s="53" t="s">
        <v>216</v>
      </c>
      <c r="D11" s="54" t="s">
        <v>209</v>
      </c>
    </row>
    <row r="12" spans="1:6" ht="30" customHeight="1" x14ac:dyDescent="0.3">
      <c r="A12" s="52">
        <v>9</v>
      </c>
      <c r="B12" s="53" t="s">
        <v>204</v>
      </c>
      <c r="C12" s="53" t="s">
        <v>219</v>
      </c>
      <c r="D12" s="54"/>
    </row>
    <row r="13" spans="1:6" ht="30" customHeight="1" x14ac:dyDescent="0.3">
      <c r="A13" s="52">
        <v>10</v>
      </c>
      <c r="B13" s="53" t="s">
        <v>205</v>
      </c>
      <c r="C13" s="53" t="s">
        <v>217</v>
      </c>
      <c r="D13" s="54"/>
    </row>
    <row r="14" spans="1:6" ht="30" customHeight="1" x14ac:dyDescent="0.3">
      <c r="A14" s="52"/>
      <c r="B14" s="53"/>
      <c r="C14" s="53"/>
      <c r="D14" s="54"/>
    </row>
  </sheetData>
  <sheetProtection selectLockedCells="1" selectUnlockedCells="1"/>
  <protectedRanges>
    <protectedRange sqref="A14:D35 E11:IV32" name="区域2"/>
    <protectedRange sqref="E8:M8 D4:M7" name="区域1"/>
    <protectedRange sqref="D8" name="区域1_1_1"/>
    <protectedRange sqref="D9:D12" name="区域1_1"/>
    <protectedRange sqref="D13" name="区域1_1_3"/>
  </protectedRanges>
  <mergeCells count="2">
    <mergeCell ref="A1:F1"/>
    <mergeCell ref="A2:F2"/>
  </mergeCells>
  <phoneticPr fontId="1" type="noConversion"/>
  <printOptions horizontalCentered="1"/>
  <pageMargins left="0.55118110236220474" right="0.55118110236220474" top="0.98425196850393704" bottom="0.98425196850393704" header="0.51181102362204722" footer="0.51181102362204722"/>
  <pageSetup paperSize="9" orientation="portrait" verticalDpi="12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9"/>
  <sheetViews>
    <sheetView workbookViewId="0">
      <selection activeCell="K9" sqref="K9"/>
    </sheetView>
  </sheetViews>
  <sheetFormatPr defaultRowHeight="29.25" customHeight="1" x14ac:dyDescent="0.25"/>
  <cols>
    <col min="1" max="1" width="4.69921875" style="2" customWidth="1"/>
    <col min="2" max="2" width="4.69921875" style="2" hidden="1" customWidth="1"/>
    <col min="3" max="3" width="36.59765625" style="3" customWidth="1"/>
    <col min="4" max="4" width="11.19921875" style="5" customWidth="1"/>
    <col min="5" max="8" width="9.3984375" style="5" customWidth="1"/>
  </cols>
  <sheetData>
    <row r="1" spans="1:8" ht="30" customHeight="1" x14ac:dyDescent="0.25">
      <c r="A1" s="107" t="s">
        <v>98</v>
      </c>
      <c r="B1" s="107"/>
      <c r="C1" s="107"/>
      <c r="D1" s="107"/>
      <c r="E1" s="107"/>
      <c r="F1" s="107"/>
      <c r="G1" s="107"/>
      <c r="H1" s="8"/>
    </row>
    <row r="2" spans="1:8" ht="30" customHeight="1" x14ac:dyDescent="0.25">
      <c r="A2" s="108" t="s">
        <v>192</v>
      </c>
      <c r="B2" s="108"/>
      <c r="C2" s="108"/>
      <c r="D2" s="108"/>
      <c r="E2" s="108"/>
      <c r="F2" s="108"/>
      <c r="G2" s="108"/>
      <c r="H2" s="4"/>
    </row>
    <row r="3" spans="1:8" ht="29.25" customHeight="1" x14ac:dyDescent="0.25">
      <c r="A3" s="12" t="s">
        <v>0</v>
      </c>
      <c r="B3" s="12"/>
      <c r="C3" s="13" t="s">
        <v>1</v>
      </c>
      <c r="D3" s="12" t="s">
        <v>2</v>
      </c>
      <c r="E3" s="12" t="s">
        <v>3</v>
      </c>
      <c r="F3" s="14" t="s">
        <v>42</v>
      </c>
      <c r="G3" s="14" t="s">
        <v>41</v>
      </c>
      <c r="H3" s="10"/>
    </row>
    <row r="4" spans="1:8" ht="29.25" customHeight="1" x14ac:dyDescent="0.25">
      <c r="A4" s="1" t="s">
        <v>4</v>
      </c>
      <c r="B4" s="1"/>
      <c r="C4" s="7" t="s">
        <v>5</v>
      </c>
      <c r="D4" s="1" t="s">
        <v>6</v>
      </c>
      <c r="E4" s="9"/>
      <c r="F4" s="9"/>
      <c r="G4" s="9"/>
      <c r="H4" s="11"/>
    </row>
    <row r="5" spans="1:8" ht="29.25" customHeight="1" x14ac:dyDescent="0.25">
      <c r="A5" s="1" t="s">
        <v>7</v>
      </c>
      <c r="B5" s="1"/>
      <c r="C5" s="7" t="s">
        <v>8</v>
      </c>
      <c r="D5" s="1" t="s">
        <v>6</v>
      </c>
      <c r="E5" s="9"/>
      <c r="F5" s="9"/>
      <c r="G5" s="9"/>
      <c r="H5" s="11"/>
    </row>
    <row r="6" spans="1:8" ht="29.1" customHeight="1" x14ac:dyDescent="0.25">
      <c r="A6" s="1" t="s">
        <v>9</v>
      </c>
      <c r="B6" s="1"/>
      <c r="C6" s="7" t="s">
        <v>10</v>
      </c>
      <c r="D6" s="1" t="s">
        <v>6</v>
      </c>
      <c r="E6" s="9"/>
      <c r="F6" s="9"/>
      <c r="G6" s="9"/>
      <c r="H6" s="11"/>
    </row>
    <row r="7" spans="1:8" ht="29.1" customHeight="1" x14ac:dyDescent="0.25">
      <c r="A7" s="1" t="s">
        <v>11</v>
      </c>
      <c r="B7" s="1"/>
      <c r="C7" s="7" t="s">
        <v>12</v>
      </c>
      <c r="D7" s="1" t="s">
        <v>6</v>
      </c>
      <c r="E7" s="9"/>
      <c r="F7" s="9"/>
      <c r="G7" s="9"/>
      <c r="H7" s="11"/>
    </row>
    <row r="8" spans="1:8" ht="29.1" customHeight="1" x14ac:dyDescent="0.25">
      <c r="A8" s="1" t="s">
        <v>13</v>
      </c>
      <c r="B8" s="1"/>
      <c r="C8" s="7" t="s">
        <v>14</v>
      </c>
      <c r="D8" s="1" t="s">
        <v>6</v>
      </c>
      <c r="E8" s="9"/>
      <c r="F8" s="9"/>
      <c r="G8" s="9"/>
      <c r="H8" s="11"/>
    </row>
    <row r="9" spans="1:8" ht="29.1" customHeight="1" x14ac:dyDescent="0.25">
      <c r="A9" s="1" t="s">
        <v>15</v>
      </c>
      <c r="B9" s="1"/>
      <c r="C9" s="7" t="s">
        <v>16</v>
      </c>
      <c r="D9" s="1" t="s">
        <v>6</v>
      </c>
      <c r="E9" s="9"/>
      <c r="F9" s="9"/>
      <c r="G9" s="9"/>
      <c r="H9" s="11"/>
    </row>
    <row r="10" spans="1:8" ht="29.1" customHeight="1" x14ac:dyDescent="0.25">
      <c r="A10" s="1" t="s">
        <v>17</v>
      </c>
      <c r="B10" s="1"/>
      <c r="C10" s="7" t="s">
        <v>18</v>
      </c>
      <c r="D10" s="1" t="s">
        <v>6</v>
      </c>
      <c r="E10" s="9"/>
      <c r="F10" s="9"/>
      <c r="G10" s="9"/>
      <c r="H10" s="11"/>
    </row>
    <row r="11" spans="1:8" ht="29.1" customHeight="1" x14ac:dyDescent="0.25">
      <c r="A11" s="1" t="s">
        <v>19</v>
      </c>
      <c r="B11" s="1"/>
      <c r="C11" s="7" t="s">
        <v>20</v>
      </c>
      <c r="D11" s="1" t="s">
        <v>6</v>
      </c>
      <c r="E11" s="9"/>
      <c r="F11" s="9"/>
      <c r="G11" s="9"/>
      <c r="H11" s="11"/>
    </row>
    <row r="12" spans="1:8" ht="29.1" customHeight="1" x14ac:dyDescent="0.25">
      <c r="A12" s="1" t="s">
        <v>21</v>
      </c>
      <c r="B12" s="1"/>
      <c r="C12" s="7" t="s">
        <v>22</v>
      </c>
      <c r="D12" s="1" t="s">
        <v>6</v>
      </c>
      <c r="E12" s="9"/>
      <c r="F12" s="9"/>
      <c r="G12" s="9"/>
      <c r="H12" s="11"/>
    </row>
    <row r="13" spans="1:8" ht="29.1" customHeight="1" x14ac:dyDescent="0.25">
      <c r="A13" s="1" t="s">
        <v>23</v>
      </c>
      <c r="B13" s="1"/>
      <c r="C13" s="7" t="s">
        <v>24</v>
      </c>
      <c r="D13" s="1" t="s">
        <v>6</v>
      </c>
      <c r="E13" s="9"/>
      <c r="F13" s="9"/>
      <c r="G13" s="9"/>
      <c r="H13" s="11"/>
    </row>
    <row r="14" spans="1:8" ht="29.1" customHeight="1" x14ac:dyDescent="0.25">
      <c r="A14" s="1" t="s">
        <v>25</v>
      </c>
      <c r="B14" s="1"/>
      <c r="C14" s="7" t="s">
        <v>26</v>
      </c>
      <c r="D14" s="1" t="s">
        <v>6</v>
      </c>
      <c r="E14" s="9"/>
      <c r="F14" s="9"/>
      <c r="G14" s="9"/>
      <c r="H14" s="11"/>
    </row>
    <row r="15" spans="1:8" ht="29.1" customHeight="1" x14ac:dyDescent="0.25">
      <c r="A15" s="1" t="s">
        <v>27</v>
      </c>
      <c r="B15" s="1"/>
      <c r="C15" s="7" t="s">
        <v>28</v>
      </c>
      <c r="D15" s="1" t="s">
        <v>6</v>
      </c>
      <c r="E15" s="9"/>
      <c r="F15" s="9"/>
      <c r="G15" s="9"/>
      <c r="H15" s="11"/>
    </row>
    <row r="16" spans="1:8" ht="29.1" customHeight="1" x14ac:dyDescent="0.25">
      <c r="A16" s="1" t="s">
        <v>29</v>
      </c>
      <c r="B16" s="1"/>
      <c r="C16" s="7" t="s">
        <v>30</v>
      </c>
      <c r="D16" s="1" t="s">
        <v>6</v>
      </c>
      <c r="E16" s="9"/>
      <c r="F16" s="9"/>
      <c r="G16" s="9"/>
      <c r="H16" s="11"/>
    </row>
    <row r="17" spans="1:8" ht="29.1" customHeight="1" x14ac:dyDescent="0.25">
      <c r="A17" s="1"/>
      <c r="B17" s="1"/>
      <c r="C17" s="7" t="s">
        <v>31</v>
      </c>
      <c r="D17" s="1"/>
      <c r="E17" s="9"/>
      <c r="F17" s="9"/>
      <c r="G17" s="9"/>
      <c r="H17" s="11"/>
    </row>
    <row r="18" spans="1:8" ht="29.1" customHeight="1" x14ac:dyDescent="0.25"/>
    <row r="19" spans="1:8" ht="29.1" customHeight="1" x14ac:dyDescent="0.25"/>
  </sheetData>
  <protectedRanges>
    <protectedRange sqref="F3:I17" name="区域1"/>
  </protectedRanges>
  <mergeCells count="2">
    <mergeCell ref="A1:G1"/>
    <mergeCell ref="A2:G2"/>
  </mergeCells>
  <phoneticPr fontId="1" type="noConversion"/>
  <pageMargins left="0.77" right="0.39370078740157483" top="0.47244094488188981" bottom="0.77" header="0.22" footer="0.51181102362204722"/>
  <pageSetup paperSize="9" orientation="portrait" r:id="rId1"/>
  <headerFooter alignWithMargins="0">
    <oddHeader>&amp;L附件一</oddHeader>
    <oddFooter>&amp;R&amp;10第 &amp;P页 共&amp;N页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8"/>
  <sheetViews>
    <sheetView workbookViewId="0">
      <selection activeCell="I5" sqref="I5"/>
    </sheetView>
  </sheetViews>
  <sheetFormatPr defaultRowHeight="29.25" customHeight="1" x14ac:dyDescent="0.25"/>
  <cols>
    <col min="1" max="1" width="4.69921875" style="2" customWidth="1"/>
    <col min="2" max="2" width="37" style="3" customWidth="1"/>
    <col min="3" max="3" width="11.19921875" style="5" customWidth="1"/>
    <col min="4" max="4" width="9.09765625" style="5" customWidth="1"/>
    <col min="5" max="6" width="9" style="16"/>
  </cols>
  <sheetData>
    <row r="1" spans="1:6" ht="30" customHeight="1" x14ac:dyDescent="0.25">
      <c r="A1" s="107" t="s">
        <v>97</v>
      </c>
      <c r="B1" s="107"/>
      <c r="C1" s="107"/>
      <c r="D1" s="107"/>
      <c r="E1" s="107"/>
      <c r="F1" s="107"/>
    </row>
    <row r="2" spans="1:6" ht="30" customHeight="1" x14ac:dyDescent="0.25">
      <c r="A2" s="108" t="s">
        <v>192</v>
      </c>
      <c r="B2" s="108"/>
      <c r="C2" s="108"/>
      <c r="D2" s="108"/>
      <c r="E2" s="108"/>
      <c r="F2" s="108"/>
    </row>
    <row r="3" spans="1:6" ht="29.25" customHeight="1" x14ac:dyDescent="0.25">
      <c r="A3" s="12" t="s">
        <v>0</v>
      </c>
      <c r="B3" s="13" t="s">
        <v>1</v>
      </c>
      <c r="C3" s="12" t="s">
        <v>2</v>
      </c>
      <c r="D3" s="12" t="s">
        <v>3</v>
      </c>
      <c r="E3" s="18" t="s">
        <v>45</v>
      </c>
      <c r="F3" s="18" t="s">
        <v>46</v>
      </c>
    </row>
    <row r="4" spans="1:6" ht="29.25" customHeight="1" x14ac:dyDescent="0.25">
      <c r="A4" s="1"/>
      <c r="B4" s="7" t="s">
        <v>32</v>
      </c>
      <c r="C4" s="1"/>
      <c r="D4" s="6"/>
      <c r="E4" s="17"/>
      <c r="F4" s="17"/>
    </row>
    <row r="5" spans="1:6" ht="29.25" customHeight="1" x14ac:dyDescent="0.25">
      <c r="A5" s="1" t="s">
        <v>4</v>
      </c>
      <c r="B5" s="7" t="s">
        <v>33</v>
      </c>
      <c r="C5" s="1" t="s">
        <v>6</v>
      </c>
      <c r="D5" s="9"/>
      <c r="E5" s="17"/>
      <c r="F5" s="17"/>
    </row>
    <row r="6" spans="1:6" ht="29.1" customHeight="1" x14ac:dyDescent="0.25">
      <c r="A6" s="1" t="s">
        <v>7</v>
      </c>
      <c r="B6" s="7" t="s">
        <v>34</v>
      </c>
      <c r="C6" s="1" t="s">
        <v>6</v>
      </c>
      <c r="D6" s="9"/>
      <c r="E6" s="17"/>
      <c r="F6" s="17"/>
    </row>
    <row r="7" spans="1:6" ht="29.1" customHeight="1" x14ac:dyDescent="0.25">
      <c r="A7" s="1" t="s">
        <v>9</v>
      </c>
      <c r="B7" s="7" t="s">
        <v>35</v>
      </c>
      <c r="C7" s="1" t="s">
        <v>6</v>
      </c>
      <c r="D7" s="9"/>
      <c r="E7" s="17"/>
      <c r="F7" s="17"/>
    </row>
    <row r="8" spans="1:6" ht="29.1" customHeight="1" x14ac:dyDescent="0.25">
      <c r="A8" s="1" t="s">
        <v>11</v>
      </c>
      <c r="B8" s="7"/>
      <c r="C8" s="1"/>
      <c r="D8" s="9"/>
      <c r="E8" s="17"/>
      <c r="F8" s="17"/>
    </row>
    <row r="9" spans="1:6" ht="29.1" customHeight="1" x14ac:dyDescent="0.25">
      <c r="A9" s="1" t="s">
        <v>13</v>
      </c>
      <c r="B9" s="7"/>
      <c r="C9" s="1"/>
      <c r="D9" s="9"/>
      <c r="E9" s="17"/>
      <c r="F9" s="17"/>
    </row>
    <row r="10" spans="1:6" ht="29.1" customHeight="1" x14ac:dyDescent="0.25">
      <c r="A10" s="1" t="s">
        <v>15</v>
      </c>
      <c r="B10" s="7"/>
      <c r="C10" s="1"/>
      <c r="D10" s="9"/>
      <c r="E10" s="17"/>
      <c r="F10" s="17"/>
    </row>
    <row r="11" spans="1:6" ht="29.1" customHeight="1" x14ac:dyDescent="0.25">
      <c r="A11" s="1"/>
      <c r="B11" s="7" t="s">
        <v>36</v>
      </c>
      <c r="C11" s="1"/>
      <c r="D11" s="9"/>
      <c r="E11" s="17"/>
      <c r="F11" s="17"/>
    </row>
    <row r="12" spans="1:6" ht="29.1" customHeight="1" x14ac:dyDescent="0.25">
      <c r="A12" s="1" t="s">
        <v>4</v>
      </c>
      <c r="B12" s="7" t="s">
        <v>37</v>
      </c>
      <c r="C12" s="1" t="s">
        <v>6</v>
      </c>
      <c r="D12" s="9"/>
      <c r="E12" s="17"/>
      <c r="F12" s="17"/>
    </row>
    <row r="13" spans="1:6" ht="29.1" customHeight="1" x14ac:dyDescent="0.25">
      <c r="A13" s="1" t="s">
        <v>7</v>
      </c>
      <c r="B13" s="7" t="s">
        <v>38</v>
      </c>
      <c r="C13" s="1" t="s">
        <v>6</v>
      </c>
      <c r="D13" s="9"/>
      <c r="E13" s="17"/>
      <c r="F13" s="17"/>
    </row>
    <row r="14" spans="1:6" ht="29.1" customHeight="1" x14ac:dyDescent="0.25">
      <c r="A14" s="1" t="s">
        <v>9</v>
      </c>
      <c r="B14" s="7" t="s">
        <v>39</v>
      </c>
      <c r="C14" s="1" t="s">
        <v>6</v>
      </c>
      <c r="D14" s="9"/>
      <c r="E14" s="17"/>
      <c r="F14" s="17"/>
    </row>
    <row r="15" spans="1:6" ht="29.1" customHeight="1" x14ac:dyDescent="0.25">
      <c r="A15" s="1" t="s">
        <v>11</v>
      </c>
      <c r="B15" s="7" t="s">
        <v>40</v>
      </c>
      <c r="C15" s="1" t="s">
        <v>6</v>
      </c>
      <c r="D15" s="9">
        <v>1</v>
      </c>
      <c r="E15" s="17"/>
      <c r="F15" s="17"/>
    </row>
    <row r="16" spans="1:6" ht="29.1" customHeight="1" x14ac:dyDescent="0.25">
      <c r="A16" s="15" t="s">
        <v>43</v>
      </c>
      <c r="B16" s="7" t="s">
        <v>31</v>
      </c>
      <c r="C16" s="1"/>
      <c r="D16" s="6"/>
      <c r="E16" s="6"/>
      <c r="F16" s="17"/>
    </row>
    <row r="17" ht="29.1" customHeight="1" x14ac:dyDescent="0.25"/>
    <row r="18" ht="29.1" customHeight="1" x14ac:dyDescent="0.25"/>
  </sheetData>
  <protectedRanges>
    <protectedRange sqref="E3:H17" name="区域1"/>
  </protectedRanges>
  <mergeCells count="2">
    <mergeCell ref="A1:F1"/>
    <mergeCell ref="A2:F2"/>
  </mergeCells>
  <phoneticPr fontId="1" type="noConversion"/>
  <pageMargins left="0.77" right="0.39370078740157483" top="0.47244094488188981" bottom="0.77" header="0.22" footer="0.51181102362204722"/>
  <pageSetup paperSize="9" orientation="portrait" r:id="rId1"/>
  <headerFooter alignWithMargins="0">
    <oddHeader>&amp;L附近一</oddHeader>
    <oddFooter>&amp;R&amp;10第 &amp;P页 共&amp;N页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tabSelected="1" workbookViewId="0">
      <selection activeCell="J10" sqref="J10"/>
    </sheetView>
  </sheetViews>
  <sheetFormatPr defaultRowHeight="15.6" x14ac:dyDescent="0.25"/>
  <cols>
    <col min="1" max="1" width="4.69921875" style="19" customWidth="1"/>
    <col min="2" max="2" width="18.5" style="19" customWidth="1"/>
    <col min="3" max="3" width="36.8984375" style="19" customWidth="1"/>
    <col min="4" max="256" width="8.69921875" style="19"/>
    <col min="257" max="257" width="4.69921875" style="19" customWidth="1"/>
    <col min="258" max="258" width="18.5" style="19" customWidth="1"/>
    <col min="259" max="259" width="36.8984375" style="19" customWidth="1"/>
    <col min="260" max="512" width="8.69921875" style="19"/>
    <col min="513" max="513" width="4.69921875" style="19" customWidth="1"/>
    <col min="514" max="514" width="18.5" style="19" customWidth="1"/>
    <col min="515" max="515" width="36.8984375" style="19" customWidth="1"/>
    <col min="516" max="768" width="8.69921875" style="19"/>
    <col min="769" max="769" width="4.69921875" style="19" customWidth="1"/>
    <col min="770" max="770" width="18.5" style="19" customWidth="1"/>
    <col min="771" max="771" width="36.8984375" style="19" customWidth="1"/>
    <col min="772" max="1024" width="8.69921875" style="19"/>
    <col min="1025" max="1025" width="4.69921875" style="19" customWidth="1"/>
    <col min="1026" max="1026" width="18.5" style="19" customWidth="1"/>
    <col min="1027" max="1027" width="36.8984375" style="19" customWidth="1"/>
    <col min="1028" max="1280" width="8.69921875" style="19"/>
    <col min="1281" max="1281" width="4.69921875" style="19" customWidth="1"/>
    <col min="1282" max="1282" width="18.5" style="19" customWidth="1"/>
    <col min="1283" max="1283" width="36.8984375" style="19" customWidth="1"/>
    <col min="1284" max="1536" width="8.69921875" style="19"/>
    <col min="1537" max="1537" width="4.69921875" style="19" customWidth="1"/>
    <col min="1538" max="1538" width="18.5" style="19" customWidth="1"/>
    <col min="1539" max="1539" width="36.8984375" style="19" customWidth="1"/>
    <col min="1540" max="1792" width="8.69921875" style="19"/>
    <col min="1793" max="1793" width="4.69921875" style="19" customWidth="1"/>
    <col min="1794" max="1794" width="18.5" style="19" customWidth="1"/>
    <col min="1795" max="1795" width="36.8984375" style="19" customWidth="1"/>
    <col min="1796" max="2048" width="8.69921875" style="19"/>
    <col min="2049" max="2049" width="4.69921875" style="19" customWidth="1"/>
    <col min="2050" max="2050" width="18.5" style="19" customWidth="1"/>
    <col min="2051" max="2051" width="36.8984375" style="19" customWidth="1"/>
    <col min="2052" max="2304" width="8.69921875" style="19"/>
    <col min="2305" max="2305" width="4.69921875" style="19" customWidth="1"/>
    <col min="2306" max="2306" width="18.5" style="19" customWidth="1"/>
    <col min="2307" max="2307" width="36.8984375" style="19" customWidth="1"/>
    <col min="2308" max="2560" width="8.69921875" style="19"/>
    <col min="2561" max="2561" width="4.69921875" style="19" customWidth="1"/>
    <col min="2562" max="2562" width="18.5" style="19" customWidth="1"/>
    <col min="2563" max="2563" width="36.8984375" style="19" customWidth="1"/>
    <col min="2564" max="2816" width="8.69921875" style="19"/>
    <col min="2817" max="2817" width="4.69921875" style="19" customWidth="1"/>
    <col min="2818" max="2818" width="18.5" style="19" customWidth="1"/>
    <col min="2819" max="2819" width="36.8984375" style="19" customWidth="1"/>
    <col min="2820" max="3072" width="8.69921875" style="19"/>
    <col min="3073" max="3073" width="4.69921875" style="19" customWidth="1"/>
    <col min="3074" max="3074" width="18.5" style="19" customWidth="1"/>
    <col min="3075" max="3075" width="36.8984375" style="19" customWidth="1"/>
    <col min="3076" max="3328" width="8.69921875" style="19"/>
    <col min="3329" max="3329" width="4.69921875" style="19" customWidth="1"/>
    <col min="3330" max="3330" width="18.5" style="19" customWidth="1"/>
    <col min="3331" max="3331" width="36.8984375" style="19" customWidth="1"/>
    <col min="3332" max="3584" width="8.69921875" style="19"/>
    <col min="3585" max="3585" width="4.69921875" style="19" customWidth="1"/>
    <col min="3586" max="3586" width="18.5" style="19" customWidth="1"/>
    <col min="3587" max="3587" width="36.8984375" style="19" customWidth="1"/>
    <col min="3588" max="3840" width="8.69921875" style="19"/>
    <col min="3841" max="3841" width="4.69921875" style="19" customWidth="1"/>
    <col min="3842" max="3842" width="18.5" style="19" customWidth="1"/>
    <col min="3843" max="3843" width="36.8984375" style="19" customWidth="1"/>
    <col min="3844" max="4096" width="8.69921875" style="19"/>
    <col min="4097" max="4097" width="4.69921875" style="19" customWidth="1"/>
    <col min="4098" max="4098" width="18.5" style="19" customWidth="1"/>
    <col min="4099" max="4099" width="36.8984375" style="19" customWidth="1"/>
    <col min="4100" max="4352" width="8.69921875" style="19"/>
    <col min="4353" max="4353" width="4.69921875" style="19" customWidth="1"/>
    <col min="4354" max="4354" width="18.5" style="19" customWidth="1"/>
    <col min="4355" max="4355" width="36.8984375" style="19" customWidth="1"/>
    <col min="4356" max="4608" width="8.69921875" style="19"/>
    <col min="4609" max="4609" width="4.69921875" style="19" customWidth="1"/>
    <col min="4610" max="4610" width="18.5" style="19" customWidth="1"/>
    <col min="4611" max="4611" width="36.8984375" style="19" customWidth="1"/>
    <col min="4612" max="4864" width="8.69921875" style="19"/>
    <col min="4865" max="4865" width="4.69921875" style="19" customWidth="1"/>
    <col min="4866" max="4866" width="18.5" style="19" customWidth="1"/>
    <col min="4867" max="4867" width="36.8984375" style="19" customWidth="1"/>
    <col min="4868" max="5120" width="8.69921875" style="19"/>
    <col min="5121" max="5121" width="4.69921875" style="19" customWidth="1"/>
    <col min="5122" max="5122" width="18.5" style="19" customWidth="1"/>
    <col min="5123" max="5123" width="36.8984375" style="19" customWidth="1"/>
    <col min="5124" max="5376" width="8.69921875" style="19"/>
    <col min="5377" max="5377" width="4.69921875" style="19" customWidth="1"/>
    <col min="5378" max="5378" width="18.5" style="19" customWidth="1"/>
    <col min="5379" max="5379" width="36.8984375" style="19" customWidth="1"/>
    <col min="5380" max="5632" width="8.69921875" style="19"/>
    <col min="5633" max="5633" width="4.69921875" style="19" customWidth="1"/>
    <col min="5634" max="5634" width="18.5" style="19" customWidth="1"/>
    <col min="5635" max="5635" width="36.8984375" style="19" customWidth="1"/>
    <col min="5636" max="5888" width="8.69921875" style="19"/>
    <col min="5889" max="5889" width="4.69921875" style="19" customWidth="1"/>
    <col min="5890" max="5890" width="18.5" style="19" customWidth="1"/>
    <col min="5891" max="5891" width="36.8984375" style="19" customWidth="1"/>
    <col min="5892" max="6144" width="8.69921875" style="19"/>
    <col min="6145" max="6145" width="4.69921875" style="19" customWidth="1"/>
    <col min="6146" max="6146" width="18.5" style="19" customWidth="1"/>
    <col min="6147" max="6147" width="36.8984375" style="19" customWidth="1"/>
    <col min="6148" max="6400" width="8.69921875" style="19"/>
    <col min="6401" max="6401" width="4.69921875" style="19" customWidth="1"/>
    <col min="6402" max="6402" width="18.5" style="19" customWidth="1"/>
    <col min="6403" max="6403" width="36.8984375" style="19" customWidth="1"/>
    <col min="6404" max="6656" width="8.69921875" style="19"/>
    <col min="6657" max="6657" width="4.69921875" style="19" customWidth="1"/>
    <col min="6658" max="6658" width="18.5" style="19" customWidth="1"/>
    <col min="6659" max="6659" width="36.8984375" style="19" customWidth="1"/>
    <col min="6660" max="6912" width="8.69921875" style="19"/>
    <col min="6913" max="6913" width="4.69921875" style="19" customWidth="1"/>
    <col min="6914" max="6914" width="18.5" style="19" customWidth="1"/>
    <col min="6915" max="6915" width="36.8984375" style="19" customWidth="1"/>
    <col min="6916" max="7168" width="8.69921875" style="19"/>
    <col min="7169" max="7169" width="4.69921875" style="19" customWidth="1"/>
    <col min="7170" max="7170" width="18.5" style="19" customWidth="1"/>
    <col min="7171" max="7171" width="36.8984375" style="19" customWidth="1"/>
    <col min="7172" max="7424" width="8.69921875" style="19"/>
    <col min="7425" max="7425" width="4.69921875" style="19" customWidth="1"/>
    <col min="7426" max="7426" width="18.5" style="19" customWidth="1"/>
    <col min="7427" max="7427" width="36.8984375" style="19" customWidth="1"/>
    <col min="7428" max="7680" width="8.69921875" style="19"/>
    <col min="7681" max="7681" width="4.69921875" style="19" customWidth="1"/>
    <col min="7682" max="7682" width="18.5" style="19" customWidth="1"/>
    <col min="7683" max="7683" width="36.8984375" style="19" customWidth="1"/>
    <col min="7684" max="7936" width="8.69921875" style="19"/>
    <col min="7937" max="7937" width="4.69921875" style="19" customWidth="1"/>
    <col min="7938" max="7938" width="18.5" style="19" customWidth="1"/>
    <col min="7939" max="7939" width="36.8984375" style="19" customWidth="1"/>
    <col min="7940" max="8192" width="8.69921875" style="19"/>
    <col min="8193" max="8193" width="4.69921875" style="19" customWidth="1"/>
    <col min="8194" max="8194" width="18.5" style="19" customWidth="1"/>
    <col min="8195" max="8195" width="36.8984375" style="19" customWidth="1"/>
    <col min="8196" max="8448" width="8.69921875" style="19"/>
    <col min="8449" max="8449" width="4.69921875" style="19" customWidth="1"/>
    <col min="8450" max="8450" width="18.5" style="19" customWidth="1"/>
    <col min="8451" max="8451" width="36.8984375" style="19" customWidth="1"/>
    <col min="8452" max="8704" width="8.69921875" style="19"/>
    <col min="8705" max="8705" width="4.69921875" style="19" customWidth="1"/>
    <col min="8706" max="8706" width="18.5" style="19" customWidth="1"/>
    <col min="8707" max="8707" width="36.8984375" style="19" customWidth="1"/>
    <col min="8708" max="8960" width="8.69921875" style="19"/>
    <col min="8961" max="8961" width="4.69921875" style="19" customWidth="1"/>
    <col min="8962" max="8962" width="18.5" style="19" customWidth="1"/>
    <col min="8963" max="8963" width="36.8984375" style="19" customWidth="1"/>
    <col min="8964" max="9216" width="8.69921875" style="19"/>
    <col min="9217" max="9217" width="4.69921875" style="19" customWidth="1"/>
    <col min="9218" max="9218" width="18.5" style="19" customWidth="1"/>
    <col min="9219" max="9219" width="36.8984375" style="19" customWidth="1"/>
    <col min="9220" max="9472" width="8.69921875" style="19"/>
    <col min="9473" max="9473" width="4.69921875" style="19" customWidth="1"/>
    <col min="9474" max="9474" width="18.5" style="19" customWidth="1"/>
    <col min="9475" max="9475" width="36.8984375" style="19" customWidth="1"/>
    <col min="9476" max="9728" width="8.69921875" style="19"/>
    <col min="9729" max="9729" width="4.69921875" style="19" customWidth="1"/>
    <col min="9730" max="9730" width="18.5" style="19" customWidth="1"/>
    <col min="9731" max="9731" width="36.8984375" style="19" customWidth="1"/>
    <col min="9732" max="9984" width="8.69921875" style="19"/>
    <col min="9985" max="9985" width="4.69921875" style="19" customWidth="1"/>
    <col min="9986" max="9986" width="18.5" style="19" customWidth="1"/>
    <col min="9987" max="9987" width="36.8984375" style="19" customWidth="1"/>
    <col min="9988" max="10240" width="8.69921875" style="19"/>
    <col min="10241" max="10241" width="4.69921875" style="19" customWidth="1"/>
    <col min="10242" max="10242" width="18.5" style="19" customWidth="1"/>
    <col min="10243" max="10243" width="36.8984375" style="19" customWidth="1"/>
    <col min="10244" max="10496" width="8.69921875" style="19"/>
    <col min="10497" max="10497" width="4.69921875" style="19" customWidth="1"/>
    <col min="10498" max="10498" width="18.5" style="19" customWidth="1"/>
    <col min="10499" max="10499" width="36.8984375" style="19" customWidth="1"/>
    <col min="10500" max="10752" width="8.69921875" style="19"/>
    <col min="10753" max="10753" width="4.69921875" style="19" customWidth="1"/>
    <col min="10754" max="10754" width="18.5" style="19" customWidth="1"/>
    <col min="10755" max="10755" width="36.8984375" style="19" customWidth="1"/>
    <col min="10756" max="11008" width="8.69921875" style="19"/>
    <col min="11009" max="11009" width="4.69921875" style="19" customWidth="1"/>
    <col min="11010" max="11010" width="18.5" style="19" customWidth="1"/>
    <col min="11011" max="11011" width="36.8984375" style="19" customWidth="1"/>
    <col min="11012" max="11264" width="8.69921875" style="19"/>
    <col min="11265" max="11265" width="4.69921875" style="19" customWidth="1"/>
    <col min="11266" max="11266" width="18.5" style="19" customWidth="1"/>
    <col min="11267" max="11267" width="36.8984375" style="19" customWidth="1"/>
    <col min="11268" max="11520" width="8.69921875" style="19"/>
    <col min="11521" max="11521" width="4.69921875" style="19" customWidth="1"/>
    <col min="11522" max="11522" width="18.5" style="19" customWidth="1"/>
    <col min="11523" max="11523" width="36.8984375" style="19" customWidth="1"/>
    <col min="11524" max="11776" width="8.69921875" style="19"/>
    <col min="11777" max="11777" width="4.69921875" style="19" customWidth="1"/>
    <col min="11778" max="11778" width="18.5" style="19" customWidth="1"/>
    <col min="11779" max="11779" width="36.8984375" style="19" customWidth="1"/>
    <col min="11780" max="12032" width="8.69921875" style="19"/>
    <col min="12033" max="12033" width="4.69921875" style="19" customWidth="1"/>
    <col min="12034" max="12034" width="18.5" style="19" customWidth="1"/>
    <col min="12035" max="12035" width="36.8984375" style="19" customWidth="1"/>
    <col min="12036" max="12288" width="8.69921875" style="19"/>
    <col min="12289" max="12289" width="4.69921875" style="19" customWidth="1"/>
    <col min="12290" max="12290" width="18.5" style="19" customWidth="1"/>
    <col min="12291" max="12291" width="36.8984375" style="19" customWidth="1"/>
    <col min="12292" max="12544" width="8.69921875" style="19"/>
    <col min="12545" max="12545" width="4.69921875" style="19" customWidth="1"/>
    <col min="12546" max="12546" width="18.5" style="19" customWidth="1"/>
    <col min="12547" max="12547" width="36.8984375" style="19" customWidth="1"/>
    <col min="12548" max="12800" width="8.69921875" style="19"/>
    <col min="12801" max="12801" width="4.69921875" style="19" customWidth="1"/>
    <col min="12802" max="12802" width="18.5" style="19" customWidth="1"/>
    <col min="12803" max="12803" width="36.8984375" style="19" customWidth="1"/>
    <col min="12804" max="13056" width="8.69921875" style="19"/>
    <col min="13057" max="13057" width="4.69921875" style="19" customWidth="1"/>
    <col min="13058" max="13058" width="18.5" style="19" customWidth="1"/>
    <col min="13059" max="13059" width="36.8984375" style="19" customWidth="1"/>
    <col min="13060" max="13312" width="8.69921875" style="19"/>
    <col min="13313" max="13313" width="4.69921875" style="19" customWidth="1"/>
    <col min="13314" max="13314" width="18.5" style="19" customWidth="1"/>
    <col min="13315" max="13315" width="36.8984375" style="19" customWidth="1"/>
    <col min="13316" max="13568" width="8.69921875" style="19"/>
    <col min="13569" max="13569" width="4.69921875" style="19" customWidth="1"/>
    <col min="13570" max="13570" width="18.5" style="19" customWidth="1"/>
    <col min="13571" max="13571" width="36.8984375" style="19" customWidth="1"/>
    <col min="13572" max="13824" width="8.69921875" style="19"/>
    <col min="13825" max="13825" width="4.69921875" style="19" customWidth="1"/>
    <col min="13826" max="13826" width="18.5" style="19" customWidth="1"/>
    <col min="13827" max="13827" width="36.8984375" style="19" customWidth="1"/>
    <col min="13828" max="14080" width="8.69921875" style="19"/>
    <col min="14081" max="14081" width="4.69921875" style="19" customWidth="1"/>
    <col min="14082" max="14082" width="18.5" style="19" customWidth="1"/>
    <col min="14083" max="14083" width="36.8984375" style="19" customWidth="1"/>
    <col min="14084" max="14336" width="8.69921875" style="19"/>
    <col min="14337" max="14337" width="4.69921875" style="19" customWidth="1"/>
    <col min="14338" max="14338" width="18.5" style="19" customWidth="1"/>
    <col min="14339" max="14339" width="36.8984375" style="19" customWidth="1"/>
    <col min="14340" max="14592" width="8.69921875" style="19"/>
    <col min="14593" max="14593" width="4.69921875" style="19" customWidth="1"/>
    <col min="14594" max="14594" width="18.5" style="19" customWidth="1"/>
    <col min="14595" max="14595" width="36.8984375" style="19" customWidth="1"/>
    <col min="14596" max="14848" width="8.69921875" style="19"/>
    <col min="14849" max="14849" width="4.69921875" style="19" customWidth="1"/>
    <col min="14850" max="14850" width="18.5" style="19" customWidth="1"/>
    <col min="14851" max="14851" width="36.8984375" style="19" customWidth="1"/>
    <col min="14852" max="15104" width="8.69921875" style="19"/>
    <col min="15105" max="15105" width="4.69921875" style="19" customWidth="1"/>
    <col min="15106" max="15106" width="18.5" style="19" customWidth="1"/>
    <col min="15107" max="15107" width="36.8984375" style="19" customWidth="1"/>
    <col min="15108" max="15360" width="8.69921875" style="19"/>
    <col min="15361" max="15361" width="4.69921875" style="19" customWidth="1"/>
    <col min="15362" max="15362" width="18.5" style="19" customWidth="1"/>
    <col min="15363" max="15363" width="36.8984375" style="19" customWidth="1"/>
    <col min="15364" max="15616" width="8.69921875" style="19"/>
    <col min="15617" max="15617" width="4.69921875" style="19" customWidth="1"/>
    <col min="15618" max="15618" width="18.5" style="19" customWidth="1"/>
    <col min="15619" max="15619" width="36.8984375" style="19" customWidth="1"/>
    <col min="15620" max="15872" width="8.69921875" style="19"/>
    <col min="15873" max="15873" width="4.69921875" style="19" customWidth="1"/>
    <col min="15874" max="15874" width="18.5" style="19" customWidth="1"/>
    <col min="15875" max="15875" width="36.8984375" style="19" customWidth="1"/>
    <col min="15876" max="16128" width="8.69921875" style="19"/>
    <col min="16129" max="16129" width="4.69921875" style="19" customWidth="1"/>
    <col min="16130" max="16130" width="18.5" style="19" customWidth="1"/>
    <col min="16131" max="16131" width="36.8984375" style="19" customWidth="1"/>
    <col min="16132" max="16384" width="8.69921875" style="19"/>
  </cols>
  <sheetData>
    <row r="1" spans="1:5" ht="30" customHeight="1" x14ac:dyDescent="0.25">
      <c r="A1" s="109" t="s">
        <v>138</v>
      </c>
      <c r="B1" s="109"/>
      <c r="C1" s="109"/>
      <c r="D1" s="109"/>
      <c r="E1" s="109"/>
    </row>
    <row r="2" spans="1:5" ht="30" customHeight="1" x14ac:dyDescent="0.25">
      <c r="A2" s="110" t="s">
        <v>192</v>
      </c>
      <c r="B2" s="110"/>
      <c r="C2" s="110"/>
      <c r="D2" s="110"/>
      <c r="E2" s="110"/>
    </row>
    <row r="3" spans="1:5" ht="30" customHeight="1" x14ac:dyDescent="0.25">
      <c r="A3" s="20" t="s">
        <v>50</v>
      </c>
      <c r="B3" s="20" t="s">
        <v>51</v>
      </c>
      <c r="C3" s="20" t="s">
        <v>52</v>
      </c>
      <c r="D3" s="20" t="s">
        <v>53</v>
      </c>
      <c r="E3" s="20" t="s">
        <v>54</v>
      </c>
    </row>
    <row r="4" spans="1:5" ht="30" customHeight="1" x14ac:dyDescent="0.25">
      <c r="A4" s="34" t="s">
        <v>99</v>
      </c>
      <c r="B4" s="21" t="s">
        <v>55</v>
      </c>
      <c r="C4" s="21"/>
      <c r="D4" s="22">
        <v>100</v>
      </c>
      <c r="E4" s="23">
        <v>0</v>
      </c>
    </row>
    <row r="5" spans="1:5" ht="30" customHeight="1" x14ac:dyDescent="0.25">
      <c r="A5" s="20" t="s">
        <v>56</v>
      </c>
      <c r="B5" s="21" t="s">
        <v>57</v>
      </c>
      <c r="C5" s="21" t="s">
        <v>58</v>
      </c>
      <c r="D5" s="22">
        <v>0</v>
      </c>
      <c r="E5" s="23">
        <v>0</v>
      </c>
    </row>
    <row r="6" spans="1:5" ht="30" customHeight="1" x14ac:dyDescent="0.25">
      <c r="A6" s="20" t="s">
        <v>59</v>
      </c>
      <c r="B6" s="21" t="s">
        <v>60</v>
      </c>
      <c r="C6" s="21" t="s">
        <v>58</v>
      </c>
      <c r="D6" s="22">
        <v>0</v>
      </c>
      <c r="E6" s="23">
        <v>0</v>
      </c>
    </row>
    <row r="7" spans="1:5" ht="30" customHeight="1" x14ac:dyDescent="0.25">
      <c r="A7" s="20" t="s">
        <v>61</v>
      </c>
      <c r="B7" s="21" t="s">
        <v>62</v>
      </c>
      <c r="C7" s="21" t="s">
        <v>58</v>
      </c>
      <c r="D7" s="22">
        <v>2.2000000000000002</v>
      </c>
      <c r="E7" s="23">
        <v>0</v>
      </c>
    </row>
    <row r="8" spans="1:5" ht="30" customHeight="1" x14ac:dyDescent="0.25">
      <c r="A8" s="20" t="s">
        <v>63</v>
      </c>
      <c r="B8" s="21" t="s">
        <v>64</v>
      </c>
      <c r="C8" s="21" t="s">
        <v>58</v>
      </c>
      <c r="D8" s="22">
        <v>0.38</v>
      </c>
      <c r="E8" s="23">
        <v>0</v>
      </c>
    </row>
    <row r="9" spans="1:5" ht="30" customHeight="1" x14ac:dyDescent="0.25">
      <c r="A9" s="34" t="s">
        <v>47</v>
      </c>
      <c r="B9" s="21" t="s">
        <v>65</v>
      </c>
      <c r="C9" s="21" t="s">
        <v>66</v>
      </c>
      <c r="D9" s="22">
        <v>3.48</v>
      </c>
      <c r="E9" s="23">
        <v>0</v>
      </c>
    </row>
    <row r="10" spans="1:5" ht="30" customHeight="1" x14ac:dyDescent="0.25">
      <c r="A10" s="34" t="s">
        <v>100</v>
      </c>
      <c r="B10" s="20"/>
      <c r="C10" s="20"/>
      <c r="D10" s="20"/>
      <c r="E10" s="20"/>
    </row>
    <row r="11" spans="1:5" ht="30" customHeight="1" x14ac:dyDescent="0.25">
      <c r="A11" s="34" t="s">
        <v>101</v>
      </c>
      <c r="B11" s="20"/>
      <c r="C11" s="20"/>
      <c r="D11" s="20"/>
      <c r="E11" s="20"/>
    </row>
    <row r="12" spans="1:5" ht="30" customHeight="1" x14ac:dyDescent="0.25">
      <c r="A12" s="34" t="s">
        <v>102</v>
      </c>
      <c r="B12" s="21" t="s">
        <v>67</v>
      </c>
      <c r="C12" s="20"/>
      <c r="D12" s="20"/>
      <c r="E12" s="20"/>
    </row>
  </sheetData>
  <mergeCells count="2">
    <mergeCell ref="A1:E1"/>
    <mergeCell ref="A2:E2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6</vt:i4>
      </vt:variant>
      <vt:variant>
        <vt:lpstr>命名范围</vt:lpstr>
      </vt:variant>
      <vt:variant>
        <vt:i4>5</vt:i4>
      </vt:variant>
    </vt:vector>
  </HeadingPairs>
  <TitlesOfParts>
    <vt:vector size="11" baseType="lpstr">
      <vt:lpstr>汇总表</vt:lpstr>
      <vt:lpstr>工程量清单</vt:lpstr>
      <vt:lpstr>材料品牌</vt:lpstr>
      <vt:lpstr>措施项目清单</vt:lpstr>
      <vt:lpstr>其他项目清单</vt:lpstr>
      <vt:lpstr>规费税金清单</vt:lpstr>
      <vt:lpstr>汇总表!Print_Area</vt:lpstr>
      <vt:lpstr>材料品牌!Print_Titles</vt:lpstr>
      <vt:lpstr>措施项目清单!Print_Titles</vt:lpstr>
      <vt:lpstr>工程量清单!Print_Titles</vt:lpstr>
      <vt:lpstr>其他项目清单!Print_Titles</vt:lpstr>
    </vt:vector>
  </TitlesOfParts>
  <Company>zyzy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mf</dc:creator>
  <cp:lastModifiedBy>gnsp</cp:lastModifiedBy>
  <cp:lastPrinted>2015-01-08T11:32:40Z</cp:lastPrinted>
  <dcterms:created xsi:type="dcterms:W3CDTF">2002-12-28T06:42:39Z</dcterms:created>
  <dcterms:modified xsi:type="dcterms:W3CDTF">2015-01-08T13:30:41Z</dcterms:modified>
</cp:coreProperties>
</file>